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1AFE3B71-9A79-45BF-ABBB-6DF29938F8EC}" xr6:coauthVersionLast="45" xr6:coauthVersionMax="45" xr10:uidLastSave="{00000000-0000-0000-0000-000000000000}"/>
  <bookViews>
    <workbookView xWindow="-120" yWindow="-120" windowWidth="29040" windowHeight="15840" xr2:uid="{C6B22117-F6A7-4E95-B927-DD6975D65C66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K5" i="2" l="1"/>
  <c r="BT11" i="2"/>
  <c r="BT12" i="2"/>
  <c r="CL5" i="2"/>
  <c r="BT9" i="2"/>
  <c r="CB13" i="2"/>
  <c r="CI5" i="2"/>
  <c r="CC13" i="2"/>
  <c r="BY14" i="2" s="1"/>
  <c r="BT10" i="2"/>
  <c r="CJ5" i="2"/>
  <c r="BV10" i="2" l="1"/>
  <c r="CE10" i="2"/>
  <c r="CE9" i="2"/>
  <c r="BV9" i="2"/>
  <c r="BT13" i="2"/>
  <c r="BV12" i="2"/>
  <c r="CE12" i="2"/>
  <c r="CE11" i="2"/>
  <c r="BV11" i="2"/>
</calcChain>
</file>

<file path=xl/sharedStrings.xml><?xml version="1.0" encoding="utf-8"?>
<sst xmlns="http://schemas.openxmlformats.org/spreadsheetml/2006/main" count="712" uniqueCount="130">
  <si>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</si>
  <si>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</si>
  <si>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</si>
  <si>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</si>
  <si>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</si>
  <si>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</si>
  <si>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</si>
  <si>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</si>
  <si>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</si>
  <si>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020.3</t>
  </si>
  <si>
    <t>Sp.Renggiang - Gantung</t>
  </si>
  <si>
    <t>0+000</t>
  </si>
  <si>
    <t>SEDANG</t>
  </si>
  <si>
    <t>0+200</t>
  </si>
  <si>
    <t>RUSAK RINGAN</t>
  </si>
  <si>
    <t>0+400</t>
  </si>
  <si>
    <t>RUSAK BERAT</t>
  </si>
  <si>
    <t>0+800</t>
  </si>
  <si>
    <t>1+000</t>
  </si>
  <si>
    <t>1+400</t>
  </si>
  <si>
    <t>2+400</t>
  </si>
  <si>
    <t>BAIK</t>
  </si>
  <si>
    <t>2+600</t>
  </si>
  <si>
    <t>3+000</t>
  </si>
  <si>
    <t>3+400</t>
  </si>
  <si>
    <t>4+000</t>
  </si>
  <si>
    <t>4+400</t>
  </si>
  <si>
    <t>4+600</t>
  </si>
  <si>
    <t>4+800</t>
  </si>
  <si>
    <t>5+000</t>
  </si>
  <si>
    <t>7+600</t>
  </si>
  <si>
    <t>9+800</t>
  </si>
  <si>
    <t>10+200</t>
  </si>
  <si>
    <t>10+400</t>
  </si>
  <si>
    <t>10+800</t>
  </si>
  <si>
    <t>11+200</t>
  </si>
  <si>
    <t>11+600</t>
  </si>
  <si>
    <t>12+600</t>
  </si>
  <si>
    <t>12+800</t>
  </si>
  <si>
    <t>13+600</t>
  </si>
  <si>
    <t>13+800</t>
  </si>
  <si>
    <t>14+200</t>
  </si>
  <si>
    <t>14+800</t>
  </si>
  <si>
    <t>15+000</t>
  </si>
  <si>
    <t>15+800</t>
  </si>
  <si>
    <t>16+000</t>
  </si>
  <si>
    <t>17+600</t>
  </si>
  <si>
    <t>17+800</t>
  </si>
  <si>
    <t>18+000</t>
  </si>
  <si>
    <t>18+100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</si>
  <si>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</si>
  <si>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</si>
  <si>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</si>
  <si>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</si>
  <si>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</si>
  <si>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</si>
  <si>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</si>
  <si>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</si>
  <si>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</si>
  <si>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</si>
  <si>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</si>
  <si>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</si>
  <si>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0+600</t>
  </si>
  <si>
    <t>1+200</t>
  </si>
  <si>
    <t>1+600</t>
  </si>
  <si>
    <t>1+800</t>
  </si>
  <si>
    <t>2+000</t>
  </si>
  <si>
    <t>2+200</t>
  </si>
  <si>
    <t>2+800</t>
  </si>
  <si>
    <t>3+200</t>
  </si>
  <si>
    <t>3+600</t>
  </si>
  <si>
    <t>3+800</t>
  </si>
  <si>
    <t>4+200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</si>
  <si>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</si>
  <si>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</si>
  <si>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</si>
  <si>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</si>
  <si>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</si>
  <si>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</si>
  <si>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</si>
  <si>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</si>
  <si>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</si>
  <si>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</si>
  <si>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</si>
  <si>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</si>
  <si>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</si>
  <si>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</si>
  <si>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</si>
  <si>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</si>
  <si>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</si>
  <si>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</si>
  <si>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</si>
  <si>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</si>
  <si>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</si>
  <si>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</si>
  <si>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10+000</t>
  </si>
  <si>
    <t>10+600</t>
  </si>
  <si>
    <t>11+000</t>
  </si>
  <si>
    <t>11+400</t>
  </si>
  <si>
    <t>11+800</t>
  </si>
  <si>
    <t>12+000</t>
  </si>
  <si>
    <t>12+200</t>
  </si>
  <si>
    <t>12+400</t>
  </si>
  <si>
    <t>13+000</t>
  </si>
  <si>
    <t>13+200</t>
  </si>
  <si>
    <t>13+400</t>
  </si>
  <si>
    <t>14+000</t>
  </si>
  <si>
    <t>14+400</t>
  </si>
  <si>
    <t>14+600</t>
  </si>
  <si>
    <t>15+200</t>
  </si>
  <si>
    <t>15+400</t>
  </si>
  <si>
    <t>15+600</t>
  </si>
  <si>
    <t>16+200</t>
  </si>
  <si>
    <t>16+400</t>
  </si>
  <si>
    <t>16+600</t>
  </si>
  <si>
    <t>16+800</t>
  </si>
  <si>
    <t>17+000</t>
  </si>
  <si>
    <t>17+200</t>
  </si>
  <si>
    <t>17+400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</si>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</sst>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8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18E9A6E-14FF-4019-8F5E-686330A1667A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44D1E3F-784E-493D-B971-C1F3534B3841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3614E7B-D9C2-4946-8D88-593DE5C0BCE3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1E64025-22B8-4148-A90D-6BC301D1C33D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900AA57-758E-404A-BB36-B0D79FCFCCAC}"/>
            </a:ext>
          </a:extLst>
        </xdr:cNvPr>
        <xdr:cNvCxnSpPr/>
      </xdr:nvCxnSpPr>
      <xdr:spPr>
        <a:xfrm>
          <a:off x="2057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73DAA59-37FF-4E60-AF89-372F59B0E68D}"/>
            </a:ext>
          </a:extLst>
        </xdr:cNvPr>
        <xdr:cNvCxnSpPr/>
      </xdr:nvCxnSpPr>
      <xdr:spPr>
        <a:xfrm>
          <a:off x="2514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</xdr:row>
      <xdr:rowOff>0</xdr:rowOff>
    </xdr:from>
    <xdr:to>
      <xdr:col>30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43738156-E876-4681-A907-C46048D95E4F}"/>
            </a:ext>
          </a:extLst>
        </xdr:cNvPr>
        <xdr:cNvCxnSpPr/>
      </xdr:nvCxnSpPr>
      <xdr:spPr>
        <a:xfrm>
          <a:off x="3429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</xdr:row>
      <xdr:rowOff>0</xdr:rowOff>
    </xdr:from>
    <xdr:to>
      <xdr:col>50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56BE4D0A-1683-4A18-A256-D32A285C92FF}"/>
            </a:ext>
          </a:extLst>
        </xdr:cNvPr>
        <xdr:cNvCxnSpPr/>
      </xdr:nvCxnSpPr>
      <xdr:spPr>
        <a:xfrm>
          <a:off x="5715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</xdr:row>
      <xdr:rowOff>0</xdr:rowOff>
    </xdr:from>
    <xdr:to>
      <xdr:col>54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2F4DEE7B-ABBD-4DC5-A78B-A2F767141B6C}"/>
            </a:ext>
          </a:extLst>
        </xdr:cNvPr>
        <xdr:cNvCxnSpPr/>
      </xdr:nvCxnSpPr>
      <xdr:spPr>
        <a:xfrm>
          <a:off x="6172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</xdr:row>
      <xdr:rowOff>0</xdr:rowOff>
    </xdr:from>
    <xdr:to>
      <xdr:col>62</xdr:col>
      <xdr:colOff>0</xdr:colOff>
      <xdr:row>11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A16797C-E312-4DC3-B2C8-F02C8156717C}"/>
            </a:ext>
          </a:extLst>
        </xdr:cNvPr>
        <xdr:cNvCxnSpPr/>
      </xdr:nvCxnSpPr>
      <xdr:spPr>
        <a:xfrm>
          <a:off x="7086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</xdr:row>
      <xdr:rowOff>0</xdr:rowOff>
    </xdr:from>
    <xdr:to>
      <xdr:col>70</xdr:col>
      <xdr:colOff>0</xdr:colOff>
      <xdr:row>11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A20D409B-35A5-4B6D-B89D-F85A4DA8EBB4}"/>
            </a:ext>
          </a:extLst>
        </xdr:cNvPr>
        <xdr:cNvCxnSpPr/>
      </xdr:nvCxnSpPr>
      <xdr:spPr>
        <a:xfrm>
          <a:off x="8001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</xdr:row>
      <xdr:rowOff>0</xdr:rowOff>
    </xdr:from>
    <xdr:to>
      <xdr:col>82</xdr:col>
      <xdr:colOff>0</xdr:colOff>
      <xdr:row>11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AFCA5808-4476-4CB8-BD99-C23FFB4CB4DC}"/>
            </a:ext>
          </a:extLst>
        </xdr:cNvPr>
        <xdr:cNvCxnSpPr/>
      </xdr:nvCxnSpPr>
      <xdr:spPr>
        <a:xfrm>
          <a:off x="9372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</xdr:row>
      <xdr:rowOff>0</xdr:rowOff>
    </xdr:from>
    <xdr:to>
      <xdr:col>90</xdr:col>
      <xdr:colOff>0</xdr:colOff>
      <xdr:row>11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6C7D2652-0C10-4050-883B-BA18F08C7439}"/>
            </a:ext>
          </a:extLst>
        </xdr:cNvPr>
        <xdr:cNvCxnSpPr/>
      </xdr:nvCxnSpPr>
      <xdr:spPr>
        <a:xfrm>
          <a:off x="10287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</xdr:row>
      <xdr:rowOff>0</xdr:rowOff>
    </xdr:from>
    <xdr:to>
      <xdr:col>94</xdr:col>
      <xdr:colOff>0</xdr:colOff>
      <xdr:row>11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A901215C-DB5D-4300-89C2-7FA92E485E94}"/>
            </a:ext>
          </a:extLst>
        </xdr:cNvPr>
        <xdr:cNvCxnSpPr/>
      </xdr:nvCxnSpPr>
      <xdr:spPr>
        <a:xfrm>
          <a:off x="10744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</xdr:row>
      <xdr:rowOff>0</xdr:rowOff>
    </xdr:from>
    <xdr:to>
      <xdr:col>98</xdr:col>
      <xdr:colOff>0</xdr:colOff>
      <xdr:row>11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6368D814-D8F0-4E30-9CB8-9834AF350F47}"/>
            </a:ext>
          </a:extLst>
        </xdr:cNvPr>
        <xdr:cNvCxnSpPr/>
      </xdr:nvCxnSpPr>
      <xdr:spPr>
        <a:xfrm>
          <a:off x="11201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12417BA9-9891-4557-8296-8DB5DB0E3997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7BA913BF-EDE6-44A3-BA3E-1E67AD61FE66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19</xdr:row>
      <xdr:rowOff>0</xdr:rowOff>
    </xdr:from>
    <xdr:to>
      <xdr:col>54</xdr:col>
      <xdr:colOff>0</xdr:colOff>
      <xdr:row>21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BFC42B04-EE6F-440F-BE1B-0A74ACA130A5}"/>
            </a:ext>
          </a:extLst>
        </xdr:cNvPr>
        <xdr:cNvCxnSpPr/>
      </xdr:nvCxnSpPr>
      <xdr:spPr>
        <a:xfrm>
          <a:off x="6172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19</xdr:row>
      <xdr:rowOff>0</xdr:rowOff>
    </xdr:from>
    <xdr:to>
      <xdr:col>98</xdr:col>
      <xdr:colOff>0</xdr:colOff>
      <xdr:row>21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D60F3C74-6642-48E3-9B3D-32831BE319D1}"/>
            </a:ext>
          </a:extLst>
        </xdr:cNvPr>
        <xdr:cNvCxnSpPr/>
      </xdr:nvCxnSpPr>
      <xdr:spPr>
        <a:xfrm>
          <a:off x="11201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8B0D23FA-4703-4D3D-BBC9-BF468651C940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57FF9832-9853-408F-BBF2-90EF1560B126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F7B3D661-9A45-433D-8788-FCA46F7ACFDB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31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EB6B8343-E3E4-4BF2-B8D6-E6BC02AB56F4}"/>
            </a:ext>
          </a:extLst>
        </xdr:cNvPr>
        <xdr:cNvCxnSpPr/>
      </xdr:nvCxnSpPr>
      <xdr:spPr>
        <a:xfrm>
          <a:off x="685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0</xdr:colOff>
      <xdr:row>31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9C3CA4BD-F30F-483B-BB61-E0F3A72180A7}"/>
            </a:ext>
          </a:extLst>
        </xdr:cNvPr>
        <xdr:cNvCxnSpPr/>
      </xdr:nvCxnSpPr>
      <xdr:spPr>
        <a:xfrm>
          <a:off x="1143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29</xdr:row>
      <xdr:rowOff>0</xdr:rowOff>
    </xdr:from>
    <xdr:to>
      <xdr:col>18</xdr:col>
      <xdr:colOff>0</xdr:colOff>
      <xdr:row>31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4C908B7D-1416-4C59-A88C-710A0C52B3E6}"/>
            </a:ext>
          </a:extLst>
        </xdr:cNvPr>
        <xdr:cNvCxnSpPr/>
      </xdr:nvCxnSpPr>
      <xdr:spPr>
        <a:xfrm>
          <a:off x="2057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29</xdr:row>
      <xdr:rowOff>0</xdr:rowOff>
    </xdr:from>
    <xdr:to>
      <xdr:col>26</xdr:col>
      <xdr:colOff>0</xdr:colOff>
      <xdr:row>31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8E40744D-79BE-4134-86BB-8A77B19296EF}"/>
            </a:ext>
          </a:extLst>
        </xdr:cNvPr>
        <xdr:cNvCxnSpPr/>
      </xdr:nvCxnSpPr>
      <xdr:spPr>
        <a:xfrm>
          <a:off x="2971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29</xdr:row>
      <xdr:rowOff>0</xdr:rowOff>
    </xdr:from>
    <xdr:to>
      <xdr:col>34</xdr:col>
      <xdr:colOff>0</xdr:colOff>
      <xdr:row>31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8B88572C-9B83-4224-8307-A27FF4B08EC2}"/>
            </a:ext>
          </a:extLst>
        </xdr:cNvPr>
        <xdr:cNvCxnSpPr/>
      </xdr:nvCxnSpPr>
      <xdr:spPr>
        <a:xfrm>
          <a:off x="3886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29</xdr:row>
      <xdr:rowOff>0</xdr:rowOff>
    </xdr:from>
    <xdr:to>
      <xdr:col>54</xdr:col>
      <xdr:colOff>0</xdr:colOff>
      <xdr:row>31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7F1ED8DB-1002-4921-8B83-DCC65C755CBF}"/>
            </a:ext>
          </a:extLst>
        </xdr:cNvPr>
        <xdr:cNvCxnSpPr/>
      </xdr:nvCxnSpPr>
      <xdr:spPr>
        <a:xfrm>
          <a:off x="6172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29</xdr:row>
      <xdr:rowOff>0</xdr:rowOff>
    </xdr:from>
    <xdr:to>
      <xdr:col>58</xdr:col>
      <xdr:colOff>0</xdr:colOff>
      <xdr:row>31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5673AC7B-A971-4CF0-A2EC-A16332EC97E1}"/>
            </a:ext>
          </a:extLst>
        </xdr:cNvPr>
        <xdr:cNvCxnSpPr/>
      </xdr:nvCxnSpPr>
      <xdr:spPr>
        <a:xfrm>
          <a:off x="6629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29</xdr:row>
      <xdr:rowOff>0</xdr:rowOff>
    </xdr:from>
    <xdr:to>
      <xdr:col>74</xdr:col>
      <xdr:colOff>0</xdr:colOff>
      <xdr:row>31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C639CDEE-0CE2-45F8-B806-9F2370CB3002}"/>
            </a:ext>
          </a:extLst>
        </xdr:cNvPr>
        <xdr:cNvCxnSpPr/>
      </xdr:nvCxnSpPr>
      <xdr:spPr>
        <a:xfrm>
          <a:off x="8458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29</xdr:row>
      <xdr:rowOff>0</xdr:rowOff>
    </xdr:from>
    <xdr:to>
      <xdr:col>78</xdr:col>
      <xdr:colOff>0</xdr:colOff>
      <xdr:row>31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D3B4A51A-1DFD-4F51-B4C9-3E54CE637C77}"/>
            </a:ext>
          </a:extLst>
        </xdr:cNvPr>
        <xdr:cNvCxnSpPr/>
      </xdr:nvCxnSpPr>
      <xdr:spPr>
        <a:xfrm>
          <a:off x="8915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29</xdr:row>
      <xdr:rowOff>0</xdr:rowOff>
    </xdr:from>
    <xdr:to>
      <xdr:col>86</xdr:col>
      <xdr:colOff>0</xdr:colOff>
      <xdr:row>31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506560A7-5D21-4EBB-8832-8A1F27A06AA4}"/>
            </a:ext>
          </a:extLst>
        </xdr:cNvPr>
        <xdr:cNvCxnSpPr/>
      </xdr:nvCxnSpPr>
      <xdr:spPr>
        <a:xfrm>
          <a:off x="9829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29</xdr:row>
      <xdr:rowOff>0</xdr:rowOff>
    </xdr:from>
    <xdr:to>
      <xdr:col>98</xdr:col>
      <xdr:colOff>0</xdr:colOff>
      <xdr:row>31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C76051FC-1D0D-4544-B950-9DFCCCAB51A6}"/>
            </a:ext>
          </a:extLst>
        </xdr:cNvPr>
        <xdr:cNvCxnSpPr/>
      </xdr:nvCxnSpPr>
      <xdr:spPr>
        <a:xfrm>
          <a:off x="11201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3CAC15C5-7EC2-4FB6-8FA5-840C5B4498DC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1F0570A7-C9EF-4B91-98B2-0D9D9A1D8CAD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39</xdr:row>
      <xdr:rowOff>0</xdr:rowOff>
    </xdr:from>
    <xdr:to>
      <xdr:col>18</xdr:col>
      <xdr:colOff>0</xdr:colOff>
      <xdr:row>41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ADCB360E-CB28-40AB-B338-E0629D0ABC37}"/>
            </a:ext>
          </a:extLst>
        </xdr:cNvPr>
        <xdr:cNvCxnSpPr/>
      </xdr:nvCxnSpPr>
      <xdr:spPr>
        <a:xfrm>
          <a:off x="2057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39</xdr:row>
      <xdr:rowOff>0</xdr:rowOff>
    </xdr:from>
    <xdr:to>
      <xdr:col>22</xdr:col>
      <xdr:colOff>0</xdr:colOff>
      <xdr:row>41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95F271DA-166F-49B8-A3D5-079D6DA603F6}"/>
            </a:ext>
          </a:extLst>
        </xdr:cNvPr>
        <xdr:cNvCxnSpPr/>
      </xdr:nvCxnSpPr>
      <xdr:spPr>
        <a:xfrm>
          <a:off x="2514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39</xdr:row>
      <xdr:rowOff>0</xdr:rowOff>
    </xdr:from>
    <xdr:to>
      <xdr:col>54</xdr:col>
      <xdr:colOff>0</xdr:colOff>
      <xdr:row>41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A273A9FD-0D63-4D2C-87F1-FB19C6FFF64B}"/>
            </a:ext>
          </a:extLst>
        </xdr:cNvPr>
        <xdr:cNvCxnSpPr/>
      </xdr:nvCxnSpPr>
      <xdr:spPr>
        <a:xfrm>
          <a:off x="6172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39</xdr:row>
      <xdr:rowOff>0</xdr:rowOff>
    </xdr:from>
    <xdr:to>
      <xdr:col>58</xdr:col>
      <xdr:colOff>0</xdr:colOff>
      <xdr:row>41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743C55C2-5A51-477E-9069-F968C3FC4F11}"/>
            </a:ext>
          </a:extLst>
        </xdr:cNvPr>
        <xdr:cNvCxnSpPr/>
      </xdr:nvCxnSpPr>
      <xdr:spPr>
        <a:xfrm>
          <a:off x="6629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39</xdr:row>
      <xdr:rowOff>0</xdr:rowOff>
    </xdr:from>
    <xdr:to>
      <xdr:col>66</xdr:col>
      <xdr:colOff>0</xdr:colOff>
      <xdr:row>41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60E830A1-2EAF-4D57-878A-1711EA1EF52B}"/>
            </a:ext>
          </a:extLst>
        </xdr:cNvPr>
        <xdr:cNvCxnSpPr/>
      </xdr:nvCxnSpPr>
      <xdr:spPr>
        <a:xfrm>
          <a:off x="75438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20139AEB-DF71-43E5-A147-EE3036E499CF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B3DAFBB9-3F80-4463-8E8C-03710A5A2E2B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C92CCC2C-01B0-4E52-AC54-ED43ED9772C7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29A320D5-5B36-4EF5-99F5-CCF6A185F0BC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89B4E26D-12CC-4F7C-A219-7D697A5DDBF4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A43BDEBE-DE13-471C-BF60-AA5401A7583C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50AE93D2-1521-4F0D-8C82-6A43AEB0D304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4CC47472-C751-4C95-B40A-B7483736562D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5189354D-8CA6-4B0A-9BC7-7337A709E51F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3B924748-3897-4404-A722-A40089262C75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C32C9DED-19CE-4DEF-9C33-F7B72698D667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53B8BFA9-941E-48C2-986A-658FD107BC90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61CC694A-9BB9-4BB5-98B7-B4C627E8DEED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49062187-7C5E-449E-BBAB-B3A957171D28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25DE02F3-3EAB-45E8-90C9-D364BD3CA8B3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6E23CC2C-414F-4567-81BD-3914FD4B3744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1C37C99B-1B56-4F8E-80DA-7747CB21793F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3E3684E9-B6E0-4979-B589-30257B020301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6F8664C4-19C3-47B7-8576-D259B0E42DB3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09E33E00-DBC8-4C94-A471-E0CFCA3B5D42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2092705C-5A38-4EAC-BFBB-35713666FABB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E83EC7DF-9143-40B7-98B4-974B9E234921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7C01C596-81B4-4E72-9090-86CD9077176A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B80FC99F-EF98-4B19-BB87-5BB29FA04E0B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B59D9E1B-7938-45FA-8DD6-F0B09C1FF765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F15CE77D-7018-4517-B3F7-91BB8621F597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1B0A5B62-1512-4DDE-9B88-0EA761F863EC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6267583A-9A34-42C5-83A2-9B31A0A6AB28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47E969D7-0D1B-4EEC-9219-05B2D3DF4363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9C4B51A0-9BD1-4DA8-BAA4-1B9489198EE2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BD106216-8B15-4FEB-84A9-D61079CB1251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8F4ECB43-FC35-45AE-B78C-8FEAC3AA4566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DB05214D-936E-4253-B18E-CB1C89B9251A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AE93691F-3ABB-489F-8840-865C20261B4C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84D56784-73BD-462A-800A-D632B9A474F9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A1B6249A-542E-4B4A-9CEB-FFA13396D27E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8FDFE1BD-6A27-40B6-939A-DC2974203B6A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D3759437-582D-49D5-8175-0398D94AADC5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FD5A35F8-58B2-49E2-A847-9CD777C0C0E6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362F3DD9-31DB-4E6E-8733-E4EA3F9F2457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A66EBF59-963F-4605-9C95-1805C794C7E7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0E1266F3-3426-47D3-BD6E-983701009BA6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256B012C-AC05-44C3-BE33-6F16BA9A71CC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13946B7A-193D-4A2F-AC4F-1A94BD954865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5130FB92-F4AC-49AC-80C7-ADF417895A2C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A055D191-764D-46A5-9696-11902A8C3FFC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772D2021-BC3B-4D3B-AB63-7AF54646CEBC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0D03B876-FDDF-4ADB-969A-AB24F60C0751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16D8E7AC-5045-4EAE-9654-DC115AB734DF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32820090-433F-401F-8175-E6374D0F07BB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2D949C65-7BEC-40BF-83D9-6F6ECF77678D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7B6EC202-719D-4E47-ADCE-37F184FE9A96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1D7F3325-AE1C-4C41-8BD1-ABC618552E03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039EAA37-A32E-4800-A67C-A71CD05052DA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33D5F047-B0EC-46BB-A5EA-86646347F728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B483BE34-DFB3-405D-AAD3-BBE0A5A13F6F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98CF9F87-E894-48F1-9984-F7B486B1C6A0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C20650BD-44F0-44FC-B070-24D4F6BEB799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DC5BD9F2-AC01-4DA8-938E-37DC4782D988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F3147087-C2DE-427F-B153-7B92254687D4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8A9848B3-C245-41E8-B9EC-7CC96A946A8D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6BCF9F18-3EF9-4574-BE90-1F5F74347D86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A5B75BC0-7F16-4F7F-AF53-B928D7CED14F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F16E5450-CF92-44B3-876D-3D30D1B28A5A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9CCA9792-9C71-4682-93A6-9C67EC0BEB1C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564ABBEA-D0AA-46C7-815D-B4030A3B0593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53F5665B-9C39-43BD-A515-30903D30EE9E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8BE1AF41-DE8D-44E0-8418-D18148942D01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6B2C9331-4BA7-4B86-A235-456DD20173C8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54DBEBA8-EBB3-4F79-9668-16E18AA5A41C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2566E1B9-2302-48D4-8F33-ED0052B1AF61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745ADAEF-EB55-4FBB-B73F-F7B5161AD689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E86EBF0D-F566-49A0-9F68-0648661D941C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6BB4B443-41F7-4889-A1F7-B310F385E1C0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057E1C12-DA13-4761-8FCB-5C0ED277147A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6C27FBF6-4651-4C0A-9164-68F2E2B1DA3E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83ED8E1E-064C-43F0-A0DB-AAAE7834714C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8FC1A23B-1A6D-4114-AB27-ADE92A6D4699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89238A59-1E71-4758-B716-720BAE6B2A99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1DB842A4-0790-4B3A-B9D2-235BE2E9FBFF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6F5DCA6C-B218-4FCF-933E-6708CD68C4A3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705CB3C0-20F0-4D0E-B981-0A8AC74E2B1A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144C3386-22EC-4B48-A79F-0317E26AA687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DB3D8E5D-EB2D-4C76-B2E5-E88C44E02B26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B7948778-41F0-4427-BF38-45D1E71E5709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AC845295-2EFC-4EA3-AD33-CE3F7F41CE29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4B2D889E-7354-41C7-8DF8-D102DAA7D116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7D9B3866-C392-453A-9F2E-D0F25745DCEC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5AF6E3EC-71F1-4B82-8532-35360B9E49B7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EA273148-9F25-47BE-AB8F-0BCC4D8E6AC8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92AE1C5A-FE68-42D2-9E13-2507101A51BA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EB6769C7-C21A-4320-A10A-871AD20423E9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7448BA0C-A1C5-448F-86F1-2A2B9C533477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A45FD0BA-CBB1-4DD0-BDA0-85C25A04F8FD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1191F499-BAB8-41E4-8561-6E7F81CDEA7F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9F81-B609-4865-A14C-1155E0039371}">
  <dimension ref="A1:CL175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24" t="s">
        <v>123</v>
      </c>
      <c r="BR1" s="124"/>
      <c r="BS1" s="124"/>
      <c r="BT1" s="124"/>
      <c r="BU1" s="124"/>
      <c r="BV1" s="124"/>
      <c r="BW1" t="s">
        <v>123</v>
      </c>
      <c r="BX1" t="s">
        <v>123</v>
      </c>
      <c r="CE1" t="s">
        <v>124</v>
      </c>
    </row>
    <row r="2" spans="1:90" x14ac:dyDescent="0.25">
      <c r="CE2" t="s">
        <v>125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25" t="s">
        <v>2</v>
      </c>
      <c r="BR3" s="125"/>
      <c r="BS3" s="126" t="str">
        <f>O6</f>
        <v>020.3</v>
      </c>
      <c r="BT3" s="126"/>
      <c r="BU3" s="126"/>
      <c r="BV3" s="126"/>
      <c r="BW3" s="126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25" t="s">
        <v>3</v>
      </c>
      <c r="BR4" s="125"/>
      <c r="BS4" s="127" t="str">
        <f>O8</f>
        <v>Sp.Renggiang - Gantung</v>
      </c>
      <c r="BT4" s="127"/>
      <c r="BU4" s="127"/>
      <c r="BV4" s="127"/>
      <c r="BW4" s="127"/>
      <c r="CE4" t="s">
        <v>126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25" t="s">
        <v>4</v>
      </c>
      <c r="BR5" s="125"/>
      <c r="BS5" s="128">
        <f>O10</f>
        <v>18100</v>
      </c>
      <c r="BT5" s="128"/>
      <c r="BU5" s="128"/>
      <c r="BV5" s="129"/>
      <c r="BW5" s="130" t="s">
        <v>5</v>
      </c>
      <c r="CE5" t="str">
        <f>BS3</f>
        <v>020.3</v>
      </c>
      <c r="CF5" t="str">
        <f>CE6</f>
        <v>Sp.Renggiang - Gantung</v>
      </c>
      <c r="CG5" s="131">
        <f>CE7</f>
        <v>18100</v>
      </c>
      <c r="CI5" s="131">
        <f>CB9</f>
        <v>2900</v>
      </c>
      <c r="CJ5">
        <f>CB10</f>
        <v>10200</v>
      </c>
      <c r="CK5">
        <f>CB11</f>
        <v>1600</v>
      </c>
      <c r="CL5">
        <f>CB12</f>
        <v>3400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32"/>
      <c r="BR6" s="133"/>
      <c r="CE6" t="str">
        <f>BS4</f>
        <v>Sp.Renggiang - Gantung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31">
        <f>BS5</f>
        <v>18100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25" t="s">
        <v>57</v>
      </c>
      <c r="BR8" s="125"/>
      <c r="BS8" s="125"/>
      <c r="BT8" s="125" t="s">
        <v>4</v>
      </c>
      <c r="BU8" s="125"/>
      <c r="BV8" s="134" t="s">
        <v>127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35" t="s">
        <v>58</v>
      </c>
      <c r="BR9" s="127" t="s">
        <v>21</v>
      </c>
      <c r="BS9" s="127"/>
      <c r="BT9" s="136">
        <f>CB9</f>
        <v>2900</v>
      </c>
      <c r="BU9" s="137" t="s">
        <v>5</v>
      </c>
      <c r="BV9" s="138">
        <f>IFERROR(BT9/$BS$5,0)</f>
        <v>0.16022099447513813</v>
      </c>
      <c r="BY9" s="127" t="s">
        <v>58</v>
      </c>
      <c r="BZ9" s="127"/>
      <c r="CA9" s="139">
        <f>COUNTIF(AX$18:BB$375,BY9)</f>
        <v>15</v>
      </c>
      <c r="CB9" s="139">
        <f>CA9*200-100</f>
        <v>2900</v>
      </c>
      <c r="CC9" s="139"/>
      <c r="CE9" s="131">
        <f>BT9</f>
        <v>2900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18100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35" t="s">
        <v>59</v>
      </c>
      <c r="BR10" s="127" t="s">
        <v>12</v>
      </c>
      <c r="BS10" s="127"/>
      <c r="BT10" s="136">
        <f>CB10</f>
        <v>10200</v>
      </c>
      <c r="BU10" s="137" t="s">
        <v>5</v>
      </c>
      <c r="BV10" s="138">
        <f t="shared" ref="BV10:BV12" si="0">IFERROR(BT10/$BS$5,0)</f>
        <v>0.56353591160220995</v>
      </c>
      <c r="BY10" s="127" t="s">
        <v>59</v>
      </c>
      <c r="BZ10" s="127"/>
      <c r="CA10" s="139">
        <f>COUNTIF(AX$18:BB$375,BY10)</f>
        <v>51</v>
      </c>
      <c r="CB10" s="139">
        <f>CA10*200</f>
        <v>10200</v>
      </c>
      <c r="CC10" s="139"/>
      <c r="CE10" s="131">
        <f t="shared" ref="CE10:CE12" si="1">BT10</f>
        <v>10200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35" t="s">
        <v>60</v>
      </c>
      <c r="BR11" s="127" t="s">
        <v>14</v>
      </c>
      <c r="BS11" s="127"/>
      <c r="BT11" s="136">
        <f t="shared" ref="BT11:BT12" si="2">CB11</f>
        <v>1600</v>
      </c>
      <c r="BU11" s="137" t="s">
        <v>5</v>
      </c>
      <c r="BV11" s="138">
        <f t="shared" si="0"/>
        <v>8.8397790055248615E-2</v>
      </c>
      <c r="BY11" s="127" t="s">
        <v>60</v>
      </c>
      <c r="BZ11" s="127"/>
      <c r="CA11" s="139">
        <f>COUNTIF(AX$18:BB$375,BY11)</f>
        <v>8</v>
      </c>
      <c r="CB11" s="139">
        <f t="shared" ref="CB11:CB12" si="3">CA11*200</f>
        <v>1600</v>
      </c>
      <c r="CC11" s="139"/>
      <c r="CE11" s="131">
        <f t="shared" si="1"/>
        <v>1600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17</v>
      </c>
      <c r="AY12" s="25"/>
      <c r="AZ12" s="25"/>
      <c r="BA12" s="25"/>
      <c r="BB12" s="25"/>
      <c r="BC12" s="25"/>
      <c r="BD12" s="9"/>
      <c r="BE12" s="27" t="s">
        <v>16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35" t="s">
        <v>61</v>
      </c>
      <c r="BR12" s="127" t="s">
        <v>16</v>
      </c>
      <c r="BS12" s="127"/>
      <c r="BT12" s="136">
        <f t="shared" si="2"/>
        <v>3400</v>
      </c>
      <c r="BU12" s="137" t="s">
        <v>5</v>
      </c>
      <c r="BV12" s="138">
        <f t="shared" si="0"/>
        <v>0.18784530386740331</v>
      </c>
      <c r="BY12" s="127" t="s">
        <v>61</v>
      </c>
      <c r="BZ12" s="127"/>
      <c r="CA12" s="139">
        <f>COUNTIF(AX$18:BB$375,BY12)</f>
        <v>17</v>
      </c>
      <c r="CB12" s="139">
        <f t="shared" si="3"/>
        <v>3400</v>
      </c>
      <c r="CC12" s="139"/>
      <c r="CE12" s="131">
        <f t="shared" si="1"/>
        <v>3400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25" t="s">
        <v>128</v>
      </c>
      <c r="BR13" s="125"/>
      <c r="BS13" s="125"/>
      <c r="BT13" s="140">
        <f>SUM(BT9:BT12)</f>
        <v>18100</v>
      </c>
      <c r="BU13" s="141" t="s">
        <v>5</v>
      </c>
      <c r="BV13" s="142"/>
      <c r="BY13" s="127" t="s">
        <v>129</v>
      </c>
      <c r="BZ13" s="127"/>
      <c r="CA13" s="139"/>
      <c r="CB13" s="139">
        <f>SUM(CB9:CB12)</f>
        <v>18100</v>
      </c>
      <c r="CC13" s="143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17</v>
      </c>
      <c r="AQ14" s="25"/>
      <c r="AR14" s="25"/>
      <c r="AS14" s="25"/>
      <c r="AT14" s="25"/>
      <c r="AU14" s="25"/>
      <c r="AV14" s="9"/>
      <c r="AW14" s="5"/>
      <c r="AX14" s="25" t="s">
        <v>18</v>
      </c>
      <c r="AY14" s="25"/>
      <c r="AZ14" s="25"/>
      <c r="BA14" s="25"/>
      <c r="BB14" s="25"/>
      <c r="BC14" s="25"/>
      <c r="BD14" s="9"/>
      <c r="BE14" s="27" t="s">
        <v>12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44" t="str">
        <f>IF(CC13=0,CE1,CE2)</f>
        <v>PANJANG BENAR</v>
      </c>
      <c r="BZ14" s="144"/>
      <c r="CA14" s="144"/>
      <c r="CB14" s="144"/>
      <c r="CC14" s="144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18</v>
      </c>
      <c r="AQ16" s="25"/>
      <c r="AR16" s="25"/>
      <c r="AS16" s="25"/>
      <c r="AT16" s="25"/>
      <c r="AU16" s="25"/>
      <c r="AV16" s="9"/>
      <c r="AW16" s="5"/>
      <c r="AX16" s="25" t="s">
        <v>19</v>
      </c>
      <c r="AY16" s="25"/>
      <c r="AZ16" s="25"/>
      <c r="BA16" s="25"/>
      <c r="BB16" s="25"/>
      <c r="BC16" s="25"/>
      <c r="BD16" s="9"/>
      <c r="BE16" s="27" t="s">
        <v>16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19</v>
      </c>
      <c r="AQ18" s="25"/>
      <c r="AR18" s="25"/>
      <c r="AS18" s="25"/>
      <c r="AT18" s="25"/>
      <c r="AU18" s="25"/>
      <c r="AV18" s="9"/>
      <c r="AW18" s="5"/>
      <c r="AX18" s="25" t="s">
        <v>20</v>
      </c>
      <c r="AY18" s="25"/>
      <c r="AZ18" s="25"/>
      <c r="BA18" s="25"/>
      <c r="BB18" s="25"/>
      <c r="BC18" s="25"/>
      <c r="BD18" s="9"/>
      <c r="BE18" s="27" t="s">
        <v>12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20</v>
      </c>
      <c r="AQ20" s="25"/>
      <c r="AR20" s="25"/>
      <c r="AS20" s="25"/>
      <c r="AT20" s="25"/>
      <c r="AU20" s="25"/>
      <c r="AV20" s="9"/>
      <c r="AW20" s="5"/>
      <c r="AX20" s="25" t="s">
        <v>22</v>
      </c>
      <c r="AY20" s="25"/>
      <c r="AZ20" s="25"/>
      <c r="BA20" s="25"/>
      <c r="BB20" s="25"/>
      <c r="BC20" s="25"/>
      <c r="BD20" s="9"/>
      <c r="BE20" s="27" t="s">
        <v>21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22</v>
      </c>
      <c r="AQ22" s="25"/>
      <c r="AR22" s="25"/>
      <c r="AS22" s="25"/>
      <c r="AT22" s="25"/>
      <c r="AU22" s="25"/>
      <c r="AV22" s="9"/>
      <c r="AW22" s="5"/>
      <c r="AX22" s="25" t="s">
        <v>23</v>
      </c>
      <c r="AY22" s="25"/>
      <c r="AZ22" s="25"/>
      <c r="BA22" s="25"/>
      <c r="BB22" s="25"/>
      <c r="BC22" s="25"/>
      <c r="BD22" s="9"/>
      <c r="BE22" s="27" t="s">
        <v>12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23</v>
      </c>
      <c r="AQ24" s="25"/>
      <c r="AR24" s="25"/>
      <c r="AS24" s="25"/>
      <c r="AT24" s="25"/>
      <c r="AU24" s="25"/>
      <c r="AV24" s="9"/>
      <c r="AW24" s="5"/>
      <c r="AX24" s="25" t="s">
        <v>24</v>
      </c>
      <c r="AY24" s="25"/>
      <c r="AZ24" s="25"/>
      <c r="BA24" s="25"/>
      <c r="BB24" s="25"/>
      <c r="BC24" s="25"/>
      <c r="BD24" s="9"/>
      <c r="BE24" s="27" t="s">
        <v>21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24</v>
      </c>
      <c r="AQ26" s="25"/>
      <c r="AR26" s="25"/>
      <c r="AS26" s="25"/>
      <c r="AT26" s="25"/>
      <c r="AU26" s="25"/>
      <c r="AV26" s="9"/>
      <c r="AW26" s="5"/>
      <c r="AX26" s="25" t="s">
        <v>25</v>
      </c>
      <c r="AY26" s="25"/>
      <c r="AZ26" s="25"/>
      <c r="BA26" s="25"/>
      <c r="BB26" s="25"/>
      <c r="BC26" s="25"/>
      <c r="BD26" s="9"/>
      <c r="BE26" s="27" t="s">
        <v>12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5" t="s">
        <v>25</v>
      </c>
      <c r="AQ28" s="25"/>
      <c r="AR28" s="25"/>
      <c r="AS28" s="25"/>
      <c r="AT28" s="25"/>
      <c r="AU28" s="25"/>
      <c r="AV28" s="9"/>
      <c r="AW28" s="5"/>
      <c r="AX28" s="25" t="s">
        <v>26</v>
      </c>
      <c r="AY28" s="25"/>
      <c r="AZ28" s="25"/>
      <c r="BA28" s="25"/>
      <c r="BB28" s="25"/>
      <c r="BC28" s="25"/>
      <c r="BD28" s="9"/>
      <c r="BE28" s="27" t="s">
        <v>16</v>
      </c>
      <c r="BF28" s="28"/>
      <c r="BG28" s="28"/>
      <c r="BH28" s="28"/>
      <c r="BI28" s="28"/>
      <c r="BJ28" s="28"/>
      <c r="BK28" s="28"/>
      <c r="BL28" s="29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6"/>
      <c r="AQ29" s="26"/>
      <c r="AR29" s="26"/>
      <c r="AS29" s="26"/>
      <c r="AT29" s="26"/>
      <c r="AU29" s="26"/>
      <c r="AV29" s="7"/>
      <c r="AW29" s="4"/>
      <c r="AX29" s="26"/>
      <c r="AY29" s="26"/>
      <c r="AZ29" s="26"/>
      <c r="BA29" s="26"/>
      <c r="BB29" s="26"/>
      <c r="BC29" s="26"/>
      <c r="BD29" s="7"/>
      <c r="BE29" s="30"/>
      <c r="BF29" s="31"/>
      <c r="BG29" s="31"/>
      <c r="BH29" s="31"/>
      <c r="BI29" s="31"/>
      <c r="BJ29" s="31"/>
      <c r="BK29" s="31"/>
      <c r="BL29" s="32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5" t="s">
        <v>26</v>
      </c>
      <c r="AQ30" s="25"/>
      <c r="AR30" s="25"/>
      <c r="AS30" s="25"/>
      <c r="AT30" s="25"/>
      <c r="AU30" s="25"/>
      <c r="AV30" s="9"/>
      <c r="AW30" s="5"/>
      <c r="AX30" s="25" t="s">
        <v>27</v>
      </c>
      <c r="AY30" s="25"/>
      <c r="AZ30" s="25"/>
      <c r="BA30" s="25"/>
      <c r="BB30" s="25"/>
      <c r="BC30" s="25"/>
      <c r="BD30" s="9"/>
      <c r="BE30" s="27" t="s">
        <v>14</v>
      </c>
      <c r="BF30" s="28"/>
      <c r="BG30" s="28"/>
      <c r="BH30" s="28"/>
      <c r="BI30" s="28"/>
      <c r="BJ30" s="28"/>
      <c r="BK30" s="28"/>
      <c r="BL30" s="29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6"/>
      <c r="AQ31" s="26"/>
      <c r="AR31" s="26"/>
      <c r="AS31" s="26"/>
      <c r="AT31" s="26"/>
      <c r="AU31" s="26"/>
      <c r="AV31" s="7"/>
      <c r="AW31" s="4"/>
      <c r="AX31" s="26"/>
      <c r="AY31" s="26"/>
      <c r="AZ31" s="26"/>
      <c r="BA31" s="26"/>
      <c r="BB31" s="26"/>
      <c r="BC31" s="26"/>
      <c r="BD31" s="7"/>
      <c r="BE31" s="30"/>
      <c r="BF31" s="31"/>
      <c r="BG31" s="31"/>
      <c r="BH31" s="31"/>
      <c r="BI31" s="31"/>
      <c r="BJ31" s="31"/>
      <c r="BK31" s="31"/>
      <c r="BL31" s="32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5" t="s">
        <v>27</v>
      </c>
      <c r="AQ32" s="25"/>
      <c r="AR32" s="25"/>
      <c r="AS32" s="25"/>
      <c r="AT32" s="25"/>
      <c r="AU32" s="25"/>
      <c r="AV32" s="9"/>
      <c r="AW32" s="5"/>
      <c r="AX32" s="25" t="s">
        <v>28</v>
      </c>
      <c r="AY32" s="25"/>
      <c r="AZ32" s="25"/>
      <c r="BA32" s="25"/>
      <c r="BB32" s="25"/>
      <c r="BC32" s="25"/>
      <c r="BD32" s="9"/>
      <c r="BE32" s="27" t="s">
        <v>16</v>
      </c>
      <c r="BF32" s="28"/>
      <c r="BG32" s="28"/>
      <c r="BH32" s="28"/>
      <c r="BI32" s="28"/>
      <c r="BJ32" s="28"/>
      <c r="BK32" s="28"/>
      <c r="BL32" s="29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6"/>
      <c r="AQ33" s="26"/>
      <c r="AR33" s="26"/>
      <c r="AS33" s="26"/>
      <c r="AT33" s="26"/>
      <c r="AU33" s="26"/>
      <c r="AV33" s="7"/>
      <c r="AW33" s="4"/>
      <c r="AX33" s="26"/>
      <c r="AY33" s="26"/>
      <c r="AZ33" s="26"/>
      <c r="BA33" s="26"/>
      <c r="BB33" s="26"/>
      <c r="BC33" s="26"/>
      <c r="BD33" s="7"/>
      <c r="BE33" s="30"/>
      <c r="BF33" s="31"/>
      <c r="BG33" s="31"/>
      <c r="BH33" s="31"/>
      <c r="BI33" s="31"/>
      <c r="BJ33" s="31"/>
      <c r="BK33" s="31"/>
      <c r="BL33" s="32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5" t="s">
        <v>28</v>
      </c>
      <c r="AQ34" s="25"/>
      <c r="AR34" s="25"/>
      <c r="AS34" s="25"/>
      <c r="AT34" s="25"/>
      <c r="AU34" s="25"/>
      <c r="AV34" s="9"/>
      <c r="AW34" s="5"/>
      <c r="AX34" s="25" t="s">
        <v>29</v>
      </c>
      <c r="AY34" s="25"/>
      <c r="AZ34" s="25"/>
      <c r="BA34" s="25"/>
      <c r="BB34" s="25"/>
      <c r="BC34" s="25"/>
      <c r="BD34" s="9"/>
      <c r="BE34" s="27" t="s">
        <v>14</v>
      </c>
      <c r="BF34" s="28"/>
      <c r="BG34" s="28"/>
      <c r="BH34" s="28"/>
      <c r="BI34" s="28"/>
      <c r="BJ34" s="28"/>
      <c r="BK34" s="28"/>
      <c r="BL34" s="29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6"/>
      <c r="AQ35" s="26"/>
      <c r="AR35" s="26"/>
      <c r="AS35" s="26"/>
      <c r="AT35" s="26"/>
      <c r="AU35" s="26"/>
      <c r="AV35" s="7"/>
      <c r="AW35" s="4"/>
      <c r="AX35" s="26"/>
      <c r="AY35" s="26"/>
      <c r="AZ35" s="26"/>
      <c r="BA35" s="26"/>
      <c r="BB35" s="26"/>
      <c r="BC35" s="26"/>
      <c r="BD35" s="7"/>
      <c r="BE35" s="30"/>
      <c r="BF35" s="31"/>
      <c r="BG35" s="31"/>
      <c r="BH35" s="31"/>
      <c r="BI35" s="31"/>
      <c r="BJ35" s="31"/>
      <c r="BK35" s="31"/>
      <c r="BL35" s="32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5" t="s">
        <v>29</v>
      </c>
      <c r="AQ36" s="25"/>
      <c r="AR36" s="25"/>
      <c r="AS36" s="25"/>
      <c r="AT36" s="25"/>
      <c r="AU36" s="25"/>
      <c r="AV36" s="9"/>
      <c r="AW36" s="5"/>
      <c r="AX36" s="25" t="s">
        <v>30</v>
      </c>
      <c r="AY36" s="25"/>
      <c r="AZ36" s="25"/>
      <c r="BA36" s="25"/>
      <c r="BB36" s="25"/>
      <c r="BC36" s="25"/>
      <c r="BD36" s="9"/>
      <c r="BE36" s="27" t="s">
        <v>12</v>
      </c>
      <c r="BF36" s="28"/>
      <c r="BG36" s="28"/>
      <c r="BH36" s="28"/>
      <c r="BI36" s="28"/>
      <c r="BJ36" s="28"/>
      <c r="BK36" s="28"/>
      <c r="BL36" s="29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6"/>
      <c r="AQ37" s="26"/>
      <c r="AR37" s="26"/>
      <c r="AS37" s="26"/>
      <c r="AT37" s="26"/>
      <c r="AU37" s="26"/>
      <c r="AV37" s="7"/>
      <c r="AW37" s="4"/>
      <c r="AX37" s="26"/>
      <c r="AY37" s="26"/>
      <c r="AZ37" s="26"/>
      <c r="BA37" s="26"/>
      <c r="BB37" s="26"/>
      <c r="BC37" s="26"/>
      <c r="BD37" s="7"/>
      <c r="BE37" s="30"/>
      <c r="BF37" s="31"/>
      <c r="BG37" s="31"/>
      <c r="BH37" s="31"/>
      <c r="BI37" s="31"/>
      <c r="BJ37" s="31"/>
      <c r="BK37" s="31"/>
      <c r="BL37" s="32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5" t="s">
        <v>30</v>
      </c>
      <c r="AQ38" s="25"/>
      <c r="AR38" s="25"/>
      <c r="AS38" s="25"/>
      <c r="AT38" s="25"/>
      <c r="AU38" s="25"/>
      <c r="AV38" s="9"/>
      <c r="AW38" s="5"/>
      <c r="AX38" s="25" t="s">
        <v>31</v>
      </c>
      <c r="AY38" s="25"/>
      <c r="AZ38" s="25"/>
      <c r="BA38" s="25"/>
      <c r="BB38" s="25"/>
      <c r="BC38" s="25"/>
      <c r="BD38" s="9"/>
      <c r="BE38" s="27" t="s">
        <v>21</v>
      </c>
      <c r="BF38" s="28"/>
      <c r="BG38" s="28"/>
      <c r="BH38" s="28"/>
      <c r="BI38" s="28"/>
      <c r="BJ38" s="28"/>
      <c r="BK38" s="28"/>
      <c r="BL38" s="29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6"/>
      <c r="AQ39" s="26"/>
      <c r="AR39" s="26"/>
      <c r="AS39" s="26"/>
      <c r="AT39" s="26"/>
      <c r="AU39" s="26"/>
      <c r="AV39" s="7"/>
      <c r="AW39" s="4"/>
      <c r="AX39" s="26"/>
      <c r="AY39" s="26"/>
      <c r="AZ39" s="26"/>
      <c r="BA39" s="26"/>
      <c r="BB39" s="26"/>
      <c r="BC39" s="26"/>
      <c r="BD39" s="7"/>
      <c r="BE39" s="30"/>
      <c r="BF39" s="31"/>
      <c r="BG39" s="31"/>
      <c r="BH39" s="31"/>
      <c r="BI39" s="31"/>
      <c r="BJ39" s="31"/>
      <c r="BK39" s="31"/>
      <c r="BL39" s="32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5" t="s">
        <v>31</v>
      </c>
      <c r="AQ40" s="25"/>
      <c r="AR40" s="25"/>
      <c r="AS40" s="25"/>
      <c r="AT40" s="25"/>
      <c r="AU40" s="25"/>
      <c r="AV40" s="9"/>
      <c r="AW40" s="5"/>
      <c r="AX40" s="25" t="s">
        <v>32</v>
      </c>
      <c r="AY40" s="25"/>
      <c r="AZ40" s="25"/>
      <c r="BA40" s="25"/>
      <c r="BB40" s="25"/>
      <c r="BC40" s="25"/>
      <c r="BD40" s="9"/>
      <c r="BE40" s="27" t="s">
        <v>12</v>
      </c>
      <c r="BF40" s="28"/>
      <c r="BG40" s="28"/>
      <c r="BH40" s="28"/>
      <c r="BI40" s="28"/>
      <c r="BJ40" s="28"/>
      <c r="BK40" s="28"/>
      <c r="BL40" s="29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6"/>
      <c r="AQ41" s="26"/>
      <c r="AR41" s="26"/>
      <c r="AS41" s="26"/>
      <c r="AT41" s="26"/>
      <c r="AU41" s="26"/>
      <c r="AV41" s="7"/>
      <c r="AW41" s="4"/>
      <c r="AX41" s="26"/>
      <c r="AY41" s="26"/>
      <c r="AZ41" s="26"/>
      <c r="BA41" s="26"/>
      <c r="BB41" s="26"/>
      <c r="BC41" s="26"/>
      <c r="BD41" s="7"/>
      <c r="BE41" s="30"/>
      <c r="BF41" s="31"/>
      <c r="BG41" s="31"/>
      <c r="BH41" s="31"/>
      <c r="BI41" s="31"/>
      <c r="BJ41" s="31"/>
      <c r="BK41" s="31"/>
      <c r="BL41" s="32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5" t="s">
        <v>32</v>
      </c>
      <c r="AQ42" s="25"/>
      <c r="AR42" s="25"/>
      <c r="AS42" s="25"/>
      <c r="AT42" s="25"/>
      <c r="AU42" s="25"/>
      <c r="AV42" s="9"/>
      <c r="AW42" s="5"/>
      <c r="AX42" s="25" t="s">
        <v>33</v>
      </c>
      <c r="AY42" s="25"/>
      <c r="AZ42" s="25"/>
      <c r="BA42" s="25"/>
      <c r="BB42" s="25"/>
      <c r="BC42" s="25"/>
      <c r="BD42" s="9"/>
      <c r="BE42" s="27" t="s">
        <v>14</v>
      </c>
      <c r="BF42" s="28"/>
      <c r="BG42" s="28"/>
      <c r="BH42" s="28"/>
      <c r="BI42" s="28"/>
      <c r="BJ42" s="28"/>
      <c r="BK42" s="28"/>
      <c r="BL42" s="29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6"/>
      <c r="AQ43" s="26"/>
      <c r="AR43" s="26"/>
      <c r="AS43" s="26"/>
      <c r="AT43" s="26"/>
      <c r="AU43" s="26"/>
      <c r="AV43" s="7"/>
      <c r="AW43" s="4"/>
      <c r="AX43" s="26"/>
      <c r="AY43" s="26"/>
      <c r="AZ43" s="26"/>
      <c r="BA43" s="26"/>
      <c r="BB43" s="26"/>
      <c r="BC43" s="26"/>
      <c r="BD43" s="7"/>
      <c r="BE43" s="30"/>
      <c r="BF43" s="31"/>
      <c r="BG43" s="31"/>
      <c r="BH43" s="31"/>
      <c r="BI43" s="31"/>
      <c r="BJ43" s="31"/>
      <c r="BK43" s="31"/>
      <c r="BL43" s="32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5" t="s">
        <v>33</v>
      </c>
      <c r="AQ44" s="25"/>
      <c r="AR44" s="25"/>
      <c r="AS44" s="25"/>
      <c r="AT44" s="25"/>
      <c r="AU44" s="25"/>
      <c r="AV44" s="9"/>
      <c r="AW44" s="5"/>
      <c r="AX44" s="25" t="s">
        <v>34</v>
      </c>
      <c r="AY44" s="25"/>
      <c r="AZ44" s="25"/>
      <c r="BA44" s="25"/>
      <c r="BB44" s="25"/>
      <c r="BC44" s="25"/>
      <c r="BD44" s="9"/>
      <c r="BE44" s="27" t="s">
        <v>16</v>
      </c>
      <c r="BF44" s="28"/>
      <c r="BG44" s="28"/>
      <c r="BH44" s="28"/>
      <c r="BI44" s="28"/>
      <c r="BJ44" s="28"/>
      <c r="BK44" s="28"/>
      <c r="BL44" s="29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6"/>
      <c r="AQ45" s="26"/>
      <c r="AR45" s="26"/>
      <c r="AS45" s="26"/>
      <c r="AT45" s="26"/>
      <c r="AU45" s="26"/>
      <c r="AV45" s="7"/>
      <c r="AW45" s="4"/>
      <c r="AX45" s="26"/>
      <c r="AY45" s="26"/>
      <c r="AZ45" s="26"/>
      <c r="BA45" s="26"/>
      <c r="BB45" s="26"/>
      <c r="BC45" s="26"/>
      <c r="BD45" s="7"/>
      <c r="BE45" s="30"/>
      <c r="BF45" s="31"/>
      <c r="BG45" s="31"/>
      <c r="BH45" s="31"/>
      <c r="BI45" s="31"/>
      <c r="BJ45" s="31"/>
      <c r="BK45" s="31"/>
      <c r="BL45" s="32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5" t="s">
        <v>34</v>
      </c>
      <c r="AQ46" s="25"/>
      <c r="AR46" s="25"/>
      <c r="AS46" s="25"/>
      <c r="AT46" s="25"/>
      <c r="AU46" s="25"/>
      <c r="AV46" s="9"/>
      <c r="AW46" s="5"/>
      <c r="AX46" s="25" t="s">
        <v>35</v>
      </c>
      <c r="AY46" s="25"/>
      <c r="AZ46" s="25"/>
      <c r="BA46" s="25"/>
      <c r="BB46" s="25"/>
      <c r="BC46" s="25"/>
      <c r="BD46" s="9"/>
      <c r="BE46" s="27" t="s">
        <v>12</v>
      </c>
      <c r="BF46" s="28"/>
      <c r="BG46" s="28"/>
      <c r="BH46" s="28"/>
      <c r="BI46" s="28"/>
      <c r="BJ46" s="28"/>
      <c r="BK46" s="28"/>
      <c r="BL46" s="29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6"/>
      <c r="AQ47" s="26"/>
      <c r="AR47" s="26"/>
      <c r="AS47" s="26"/>
      <c r="AT47" s="26"/>
      <c r="AU47" s="26"/>
      <c r="AV47" s="7"/>
      <c r="AW47" s="4"/>
      <c r="AX47" s="26"/>
      <c r="AY47" s="26"/>
      <c r="AZ47" s="26"/>
      <c r="BA47" s="26"/>
      <c r="BB47" s="26"/>
      <c r="BC47" s="26"/>
      <c r="BD47" s="7"/>
      <c r="BE47" s="30"/>
      <c r="BF47" s="31"/>
      <c r="BG47" s="31"/>
      <c r="BH47" s="31"/>
      <c r="BI47" s="31"/>
      <c r="BJ47" s="31"/>
      <c r="BK47" s="31"/>
      <c r="BL47" s="32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5" t="s">
        <v>35</v>
      </c>
      <c r="AQ48" s="25"/>
      <c r="AR48" s="25"/>
      <c r="AS48" s="25"/>
      <c r="AT48" s="25"/>
      <c r="AU48" s="25"/>
      <c r="AV48" s="9"/>
      <c r="AW48" s="5"/>
      <c r="AX48" s="25" t="s">
        <v>36</v>
      </c>
      <c r="AY48" s="25"/>
      <c r="AZ48" s="25"/>
      <c r="BA48" s="25"/>
      <c r="BB48" s="25"/>
      <c r="BC48" s="25"/>
      <c r="BD48" s="9"/>
      <c r="BE48" s="27" t="s">
        <v>16</v>
      </c>
      <c r="BF48" s="28"/>
      <c r="BG48" s="28"/>
      <c r="BH48" s="28"/>
      <c r="BI48" s="28"/>
      <c r="BJ48" s="28"/>
      <c r="BK48" s="28"/>
      <c r="BL48" s="29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6"/>
      <c r="AQ49" s="26"/>
      <c r="AR49" s="26"/>
      <c r="AS49" s="26"/>
      <c r="AT49" s="26"/>
      <c r="AU49" s="26"/>
      <c r="AV49" s="7"/>
      <c r="AW49" s="4"/>
      <c r="AX49" s="26"/>
      <c r="AY49" s="26"/>
      <c r="AZ49" s="26"/>
      <c r="BA49" s="26"/>
      <c r="BB49" s="26"/>
      <c r="BC49" s="26"/>
      <c r="BD49" s="7"/>
      <c r="BE49" s="30"/>
      <c r="BF49" s="31"/>
      <c r="BG49" s="31"/>
      <c r="BH49" s="31"/>
      <c r="BI49" s="31"/>
      <c r="BJ49" s="31"/>
      <c r="BK49" s="31"/>
      <c r="BL49" s="32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5" t="s">
        <v>36</v>
      </c>
      <c r="AQ50" s="25"/>
      <c r="AR50" s="25"/>
      <c r="AS50" s="25"/>
      <c r="AT50" s="25"/>
      <c r="AU50" s="25"/>
      <c r="AV50" s="9"/>
      <c r="AW50" s="5"/>
      <c r="AX50" s="25" t="s">
        <v>37</v>
      </c>
      <c r="AY50" s="25"/>
      <c r="AZ50" s="25"/>
      <c r="BA50" s="25"/>
      <c r="BB50" s="25"/>
      <c r="BC50" s="25"/>
      <c r="BD50" s="9"/>
      <c r="BE50" s="27" t="s">
        <v>12</v>
      </c>
      <c r="BF50" s="28"/>
      <c r="BG50" s="28"/>
      <c r="BH50" s="28"/>
      <c r="BI50" s="28"/>
      <c r="BJ50" s="28"/>
      <c r="BK50" s="28"/>
      <c r="BL50" s="29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6"/>
      <c r="AQ51" s="26"/>
      <c r="AR51" s="26"/>
      <c r="AS51" s="26"/>
      <c r="AT51" s="26"/>
      <c r="AU51" s="26"/>
      <c r="AV51" s="7"/>
      <c r="AW51" s="4"/>
      <c r="AX51" s="26"/>
      <c r="AY51" s="26"/>
      <c r="AZ51" s="26"/>
      <c r="BA51" s="26"/>
      <c r="BB51" s="26"/>
      <c r="BC51" s="26"/>
      <c r="BD51" s="7"/>
      <c r="BE51" s="30"/>
      <c r="BF51" s="31"/>
      <c r="BG51" s="31"/>
      <c r="BH51" s="31"/>
      <c r="BI51" s="31"/>
      <c r="BJ51" s="31"/>
      <c r="BK51" s="31"/>
      <c r="BL51" s="32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5" t="s">
        <v>37</v>
      </c>
      <c r="AQ52" s="25"/>
      <c r="AR52" s="25"/>
      <c r="AS52" s="25"/>
      <c r="AT52" s="25"/>
      <c r="AU52" s="25"/>
      <c r="AV52" s="9"/>
      <c r="AW52" s="5"/>
      <c r="AX52" s="25" t="s">
        <v>38</v>
      </c>
      <c r="AY52" s="25"/>
      <c r="AZ52" s="25"/>
      <c r="BA52" s="25"/>
      <c r="BB52" s="25"/>
      <c r="BC52" s="25"/>
      <c r="BD52" s="9"/>
      <c r="BE52" s="27" t="s">
        <v>14</v>
      </c>
      <c r="BF52" s="28"/>
      <c r="BG52" s="28"/>
      <c r="BH52" s="28"/>
      <c r="BI52" s="28"/>
      <c r="BJ52" s="28"/>
      <c r="BK52" s="28"/>
      <c r="BL52" s="29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6"/>
      <c r="AQ53" s="26"/>
      <c r="AR53" s="26"/>
      <c r="AS53" s="26"/>
      <c r="AT53" s="26"/>
      <c r="AU53" s="26"/>
      <c r="AV53" s="7"/>
      <c r="AW53" s="4"/>
      <c r="AX53" s="26"/>
      <c r="AY53" s="26"/>
      <c r="AZ53" s="26"/>
      <c r="BA53" s="26"/>
      <c r="BB53" s="26"/>
      <c r="BC53" s="26"/>
      <c r="BD53" s="7"/>
      <c r="BE53" s="30"/>
      <c r="BF53" s="31"/>
      <c r="BG53" s="31"/>
      <c r="BH53" s="31"/>
      <c r="BI53" s="31"/>
      <c r="BJ53" s="31"/>
      <c r="BK53" s="31"/>
      <c r="BL53" s="32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5" t="s">
        <v>38</v>
      </c>
      <c r="AQ54" s="25"/>
      <c r="AR54" s="25"/>
      <c r="AS54" s="25"/>
      <c r="AT54" s="25"/>
      <c r="AU54" s="25"/>
      <c r="AV54" s="9"/>
      <c r="AW54" s="5"/>
      <c r="AX54" s="25" t="s">
        <v>39</v>
      </c>
      <c r="AY54" s="25"/>
      <c r="AZ54" s="25"/>
      <c r="BA54" s="25"/>
      <c r="BB54" s="25"/>
      <c r="BC54" s="25"/>
      <c r="BD54" s="9"/>
      <c r="BE54" s="27" t="s">
        <v>16</v>
      </c>
      <c r="BF54" s="28"/>
      <c r="BG54" s="28"/>
      <c r="BH54" s="28"/>
      <c r="BI54" s="28"/>
      <c r="BJ54" s="28"/>
      <c r="BK54" s="28"/>
      <c r="BL54" s="29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6"/>
      <c r="AQ55" s="26"/>
      <c r="AR55" s="26"/>
      <c r="AS55" s="26"/>
      <c r="AT55" s="26"/>
      <c r="AU55" s="26"/>
      <c r="AV55" s="7"/>
      <c r="AW55" s="4"/>
      <c r="AX55" s="26"/>
      <c r="AY55" s="26"/>
      <c r="AZ55" s="26"/>
      <c r="BA55" s="26"/>
      <c r="BB55" s="26"/>
      <c r="BC55" s="26"/>
      <c r="BD55" s="7"/>
      <c r="BE55" s="30"/>
      <c r="BF55" s="31"/>
      <c r="BG55" s="31"/>
      <c r="BH55" s="31"/>
      <c r="BI55" s="31"/>
      <c r="BJ55" s="31"/>
      <c r="BK55" s="31"/>
      <c r="BL55" s="32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5" t="s">
        <v>39</v>
      </c>
      <c r="AQ56" s="25"/>
      <c r="AR56" s="25"/>
      <c r="AS56" s="25"/>
      <c r="AT56" s="25"/>
      <c r="AU56" s="25"/>
      <c r="AV56" s="9"/>
      <c r="AW56" s="5"/>
      <c r="AX56" s="25" t="s">
        <v>40</v>
      </c>
      <c r="AY56" s="25"/>
      <c r="AZ56" s="25"/>
      <c r="BA56" s="25"/>
      <c r="BB56" s="25"/>
      <c r="BC56" s="25"/>
      <c r="BD56" s="9"/>
      <c r="BE56" s="27" t="s">
        <v>12</v>
      </c>
      <c r="BF56" s="28"/>
      <c r="BG56" s="28"/>
      <c r="BH56" s="28"/>
      <c r="BI56" s="28"/>
      <c r="BJ56" s="28"/>
      <c r="BK56" s="28"/>
      <c r="BL56" s="29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6"/>
      <c r="AQ57" s="26"/>
      <c r="AR57" s="26"/>
      <c r="AS57" s="26"/>
      <c r="AT57" s="26"/>
      <c r="AU57" s="26"/>
      <c r="AV57" s="7"/>
      <c r="AW57" s="4"/>
      <c r="AX57" s="26"/>
      <c r="AY57" s="26"/>
      <c r="AZ57" s="26"/>
      <c r="BA57" s="26"/>
      <c r="BB57" s="26"/>
      <c r="BC57" s="26"/>
      <c r="BD57" s="7"/>
      <c r="BE57" s="30"/>
      <c r="BF57" s="31"/>
      <c r="BG57" s="31"/>
      <c r="BH57" s="31"/>
      <c r="BI57" s="31"/>
      <c r="BJ57" s="31"/>
      <c r="BK57" s="31"/>
      <c r="BL57" s="32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5" t="s">
        <v>40</v>
      </c>
      <c r="AQ58" s="25"/>
      <c r="AR58" s="25"/>
      <c r="AS58" s="25"/>
      <c r="AT58" s="25"/>
      <c r="AU58" s="25"/>
      <c r="AV58" s="9"/>
      <c r="AW58" s="5"/>
      <c r="AX58" s="25" t="s">
        <v>41</v>
      </c>
      <c r="AY58" s="25"/>
      <c r="AZ58" s="25"/>
      <c r="BA58" s="25"/>
      <c r="BB58" s="25"/>
      <c r="BC58" s="25"/>
      <c r="BD58" s="9"/>
      <c r="BE58" s="27" t="s">
        <v>16</v>
      </c>
      <c r="BF58" s="28"/>
      <c r="BG58" s="28"/>
      <c r="BH58" s="28"/>
      <c r="BI58" s="28"/>
      <c r="BJ58" s="28"/>
      <c r="BK58" s="28"/>
      <c r="BL58" s="29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6"/>
      <c r="AQ59" s="26"/>
      <c r="AR59" s="26"/>
      <c r="AS59" s="26"/>
      <c r="AT59" s="26"/>
      <c r="AU59" s="26"/>
      <c r="AV59" s="7"/>
      <c r="AW59" s="4"/>
      <c r="AX59" s="26"/>
      <c r="AY59" s="26"/>
      <c r="AZ59" s="26"/>
      <c r="BA59" s="26"/>
      <c r="BB59" s="26"/>
      <c r="BC59" s="26"/>
      <c r="BD59" s="7"/>
      <c r="BE59" s="30"/>
      <c r="BF59" s="31"/>
      <c r="BG59" s="31"/>
      <c r="BH59" s="31"/>
      <c r="BI59" s="31"/>
      <c r="BJ59" s="31"/>
      <c r="BK59" s="31"/>
      <c r="BL59" s="32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5" t="s">
        <v>41</v>
      </c>
      <c r="AQ60" s="25"/>
      <c r="AR60" s="25"/>
      <c r="AS60" s="25"/>
      <c r="AT60" s="25"/>
      <c r="AU60" s="25"/>
      <c r="AV60" s="9"/>
      <c r="AW60" s="5"/>
      <c r="AX60" s="25" t="s">
        <v>42</v>
      </c>
      <c r="AY60" s="25"/>
      <c r="AZ60" s="25"/>
      <c r="BA60" s="25"/>
      <c r="BB60" s="25"/>
      <c r="BC60" s="25"/>
      <c r="BD60" s="9"/>
      <c r="BE60" s="27" t="s">
        <v>12</v>
      </c>
      <c r="BF60" s="28"/>
      <c r="BG60" s="28"/>
      <c r="BH60" s="28"/>
      <c r="BI60" s="28"/>
      <c r="BJ60" s="28"/>
      <c r="BK60" s="28"/>
      <c r="BL60" s="29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6"/>
      <c r="AQ61" s="26"/>
      <c r="AR61" s="26"/>
      <c r="AS61" s="26"/>
      <c r="AT61" s="26"/>
      <c r="AU61" s="26"/>
      <c r="AV61" s="7"/>
      <c r="AW61" s="4"/>
      <c r="AX61" s="26"/>
      <c r="AY61" s="26"/>
      <c r="AZ61" s="26"/>
      <c r="BA61" s="26"/>
      <c r="BB61" s="26"/>
      <c r="BC61" s="26"/>
      <c r="BD61" s="7"/>
      <c r="BE61" s="30"/>
      <c r="BF61" s="31"/>
      <c r="BG61" s="31"/>
      <c r="BH61" s="31"/>
      <c r="BI61" s="31"/>
      <c r="BJ61" s="31"/>
      <c r="BK61" s="31"/>
      <c r="BL61" s="32"/>
      <c r="BM61" s="1"/>
      <c r="BN61" s="1"/>
      <c r="BO61" s="6"/>
    </row>
    <row r="62" spans="1:67" ht="10.5" customHeight="1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5"/>
      <c r="AP62" s="25" t="s">
        <v>42</v>
      </c>
      <c r="AQ62" s="25"/>
      <c r="AR62" s="25"/>
      <c r="AS62" s="25"/>
      <c r="AT62" s="25"/>
      <c r="AU62" s="25"/>
      <c r="AV62" s="9"/>
      <c r="AW62" s="5"/>
      <c r="AX62" s="25" t="s">
        <v>43</v>
      </c>
      <c r="AY62" s="25"/>
      <c r="AZ62" s="25"/>
      <c r="BA62" s="25"/>
      <c r="BB62" s="25"/>
      <c r="BC62" s="25"/>
      <c r="BD62" s="9"/>
      <c r="BE62" s="27" t="s">
        <v>14</v>
      </c>
      <c r="BF62" s="28"/>
      <c r="BG62" s="28"/>
      <c r="BH62" s="28"/>
      <c r="BI62" s="28"/>
      <c r="BJ62" s="28"/>
      <c r="BK62" s="28"/>
      <c r="BL62" s="29"/>
      <c r="BM62" s="1"/>
      <c r="BN62" s="1"/>
      <c r="BO62" s="6"/>
    </row>
    <row r="63" spans="1:67" ht="10.5" customHeight="1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4"/>
      <c r="AP63" s="26"/>
      <c r="AQ63" s="26"/>
      <c r="AR63" s="26"/>
      <c r="AS63" s="26"/>
      <c r="AT63" s="26"/>
      <c r="AU63" s="26"/>
      <c r="AV63" s="7"/>
      <c r="AW63" s="4"/>
      <c r="AX63" s="26"/>
      <c r="AY63" s="26"/>
      <c r="AZ63" s="26"/>
      <c r="BA63" s="26"/>
      <c r="BB63" s="26"/>
      <c r="BC63" s="26"/>
      <c r="BD63" s="7"/>
      <c r="BE63" s="30"/>
      <c r="BF63" s="31"/>
      <c r="BG63" s="31"/>
      <c r="BH63" s="31"/>
      <c r="BI63" s="31"/>
      <c r="BJ63" s="31"/>
      <c r="BK63" s="31"/>
      <c r="BL63" s="32"/>
      <c r="BM63" s="1"/>
      <c r="BN63" s="1"/>
      <c r="BO63" s="6"/>
    </row>
    <row r="64" spans="1:67" ht="10.5" customHeight="1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5"/>
      <c r="AP64" s="25" t="s">
        <v>43</v>
      </c>
      <c r="AQ64" s="25"/>
      <c r="AR64" s="25"/>
      <c r="AS64" s="25"/>
      <c r="AT64" s="25"/>
      <c r="AU64" s="25"/>
      <c r="AV64" s="9"/>
      <c r="AW64" s="5"/>
      <c r="AX64" s="25" t="s">
        <v>44</v>
      </c>
      <c r="AY64" s="25"/>
      <c r="AZ64" s="25"/>
      <c r="BA64" s="25"/>
      <c r="BB64" s="25"/>
      <c r="BC64" s="25"/>
      <c r="BD64" s="9"/>
      <c r="BE64" s="27" t="s">
        <v>12</v>
      </c>
      <c r="BF64" s="28"/>
      <c r="BG64" s="28"/>
      <c r="BH64" s="28"/>
      <c r="BI64" s="28"/>
      <c r="BJ64" s="28"/>
      <c r="BK64" s="28"/>
      <c r="BL64" s="29"/>
      <c r="BM64" s="1"/>
      <c r="BN64" s="1"/>
      <c r="BO64" s="6"/>
    </row>
    <row r="65" spans="1:67" ht="10.5" customHeight="1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4"/>
      <c r="AP65" s="26"/>
      <c r="AQ65" s="26"/>
      <c r="AR65" s="26"/>
      <c r="AS65" s="26"/>
      <c r="AT65" s="26"/>
      <c r="AU65" s="26"/>
      <c r="AV65" s="7"/>
      <c r="AW65" s="4"/>
      <c r="AX65" s="26"/>
      <c r="AY65" s="26"/>
      <c r="AZ65" s="26"/>
      <c r="BA65" s="26"/>
      <c r="BB65" s="26"/>
      <c r="BC65" s="26"/>
      <c r="BD65" s="7"/>
      <c r="BE65" s="30"/>
      <c r="BF65" s="31"/>
      <c r="BG65" s="31"/>
      <c r="BH65" s="31"/>
      <c r="BI65" s="31"/>
      <c r="BJ65" s="31"/>
      <c r="BK65" s="31"/>
      <c r="BL65" s="32"/>
      <c r="BM65" s="1"/>
      <c r="BN65" s="1"/>
      <c r="BO65" s="6"/>
    </row>
    <row r="66" spans="1:67" ht="10.5" customHeight="1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5"/>
      <c r="AP66" s="25" t="s">
        <v>44</v>
      </c>
      <c r="AQ66" s="25"/>
      <c r="AR66" s="25"/>
      <c r="AS66" s="25"/>
      <c r="AT66" s="25"/>
      <c r="AU66" s="25"/>
      <c r="AV66" s="9"/>
      <c r="AW66" s="5"/>
      <c r="AX66" s="25" t="s">
        <v>45</v>
      </c>
      <c r="AY66" s="25"/>
      <c r="AZ66" s="25"/>
      <c r="BA66" s="25"/>
      <c r="BB66" s="25"/>
      <c r="BC66" s="25"/>
      <c r="BD66" s="9"/>
      <c r="BE66" s="27" t="s">
        <v>14</v>
      </c>
      <c r="BF66" s="28"/>
      <c r="BG66" s="28"/>
      <c r="BH66" s="28"/>
      <c r="BI66" s="28"/>
      <c r="BJ66" s="28"/>
      <c r="BK66" s="28"/>
      <c r="BL66" s="29"/>
      <c r="BM66" s="1"/>
      <c r="BN66" s="1"/>
      <c r="BO66" s="6"/>
    </row>
    <row r="67" spans="1:67" ht="10.5" customHeight="1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4"/>
      <c r="AP67" s="26"/>
      <c r="AQ67" s="26"/>
      <c r="AR67" s="26"/>
      <c r="AS67" s="26"/>
      <c r="AT67" s="26"/>
      <c r="AU67" s="26"/>
      <c r="AV67" s="7"/>
      <c r="AW67" s="4"/>
      <c r="AX67" s="26"/>
      <c r="AY67" s="26"/>
      <c r="AZ67" s="26"/>
      <c r="BA67" s="26"/>
      <c r="BB67" s="26"/>
      <c r="BC67" s="26"/>
      <c r="BD67" s="7"/>
      <c r="BE67" s="30"/>
      <c r="BF67" s="31"/>
      <c r="BG67" s="31"/>
      <c r="BH67" s="31"/>
      <c r="BI67" s="31"/>
      <c r="BJ67" s="31"/>
      <c r="BK67" s="31"/>
      <c r="BL67" s="32"/>
      <c r="BM67" s="1"/>
      <c r="BN67" s="1"/>
      <c r="BO67" s="6"/>
    </row>
    <row r="68" spans="1:67" ht="10.5" customHeight="1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5"/>
      <c r="AP68" s="25" t="s">
        <v>45</v>
      </c>
      <c r="AQ68" s="25"/>
      <c r="AR68" s="25"/>
      <c r="AS68" s="25"/>
      <c r="AT68" s="25"/>
      <c r="AU68" s="25"/>
      <c r="AV68" s="9"/>
      <c r="AW68" s="5"/>
      <c r="AX68" s="25" t="s">
        <v>46</v>
      </c>
      <c r="AY68" s="25"/>
      <c r="AZ68" s="25"/>
      <c r="BA68" s="25"/>
      <c r="BB68" s="25"/>
      <c r="BC68" s="25"/>
      <c r="BD68" s="9"/>
      <c r="BE68" s="27" t="s">
        <v>12</v>
      </c>
      <c r="BF68" s="28"/>
      <c r="BG68" s="28"/>
      <c r="BH68" s="28"/>
      <c r="BI68" s="28"/>
      <c r="BJ68" s="28"/>
      <c r="BK68" s="28"/>
      <c r="BL68" s="29"/>
      <c r="BM68" s="1"/>
      <c r="BN68" s="1"/>
      <c r="BO68" s="6"/>
    </row>
    <row r="69" spans="1:67" ht="10.5" customHeight="1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4"/>
      <c r="AP69" s="26"/>
      <c r="AQ69" s="26"/>
      <c r="AR69" s="26"/>
      <c r="AS69" s="26"/>
      <c r="AT69" s="26"/>
      <c r="AU69" s="26"/>
      <c r="AV69" s="7"/>
      <c r="AW69" s="4"/>
      <c r="AX69" s="26"/>
      <c r="AY69" s="26"/>
      <c r="AZ69" s="26"/>
      <c r="BA69" s="26"/>
      <c r="BB69" s="26"/>
      <c r="BC69" s="26"/>
      <c r="BD69" s="7"/>
      <c r="BE69" s="30"/>
      <c r="BF69" s="31"/>
      <c r="BG69" s="31"/>
      <c r="BH69" s="31"/>
      <c r="BI69" s="31"/>
      <c r="BJ69" s="31"/>
      <c r="BK69" s="31"/>
      <c r="BL69" s="32"/>
      <c r="BM69" s="1"/>
      <c r="BN69" s="1"/>
      <c r="BO69" s="6"/>
    </row>
    <row r="70" spans="1:67" ht="10.5" customHeight="1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5"/>
      <c r="AP70" s="25" t="s">
        <v>46</v>
      </c>
      <c r="AQ70" s="25"/>
      <c r="AR70" s="25"/>
      <c r="AS70" s="25"/>
      <c r="AT70" s="25"/>
      <c r="AU70" s="25"/>
      <c r="AV70" s="9"/>
      <c r="AW70" s="5"/>
      <c r="AX70" s="25" t="s">
        <v>47</v>
      </c>
      <c r="AY70" s="25"/>
      <c r="AZ70" s="25"/>
      <c r="BA70" s="25"/>
      <c r="BB70" s="25"/>
      <c r="BC70" s="25"/>
      <c r="BD70" s="9"/>
      <c r="BE70" s="27" t="s">
        <v>14</v>
      </c>
      <c r="BF70" s="28"/>
      <c r="BG70" s="28"/>
      <c r="BH70" s="28"/>
      <c r="BI70" s="28"/>
      <c r="BJ70" s="28"/>
      <c r="BK70" s="28"/>
      <c r="BL70" s="29"/>
      <c r="BM70" s="1"/>
      <c r="BN70" s="1"/>
      <c r="BO70" s="6"/>
    </row>
    <row r="71" spans="1:67" ht="10.5" customHeight="1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4"/>
      <c r="AP71" s="26"/>
      <c r="AQ71" s="26"/>
      <c r="AR71" s="26"/>
      <c r="AS71" s="26"/>
      <c r="AT71" s="26"/>
      <c r="AU71" s="26"/>
      <c r="AV71" s="7"/>
      <c r="AW71" s="4"/>
      <c r="AX71" s="26"/>
      <c r="AY71" s="26"/>
      <c r="AZ71" s="26"/>
      <c r="BA71" s="26"/>
      <c r="BB71" s="26"/>
      <c r="BC71" s="26"/>
      <c r="BD71" s="7"/>
      <c r="BE71" s="30"/>
      <c r="BF71" s="31"/>
      <c r="BG71" s="31"/>
      <c r="BH71" s="31"/>
      <c r="BI71" s="31"/>
      <c r="BJ71" s="31"/>
      <c r="BK71" s="31"/>
      <c r="BL71" s="32"/>
      <c r="BM71" s="1"/>
      <c r="BN71" s="1"/>
      <c r="BO71" s="6"/>
    </row>
    <row r="72" spans="1:67" ht="10.5" customHeight="1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5"/>
      <c r="AP72" s="25" t="s">
        <v>47</v>
      </c>
      <c r="AQ72" s="25"/>
      <c r="AR72" s="25"/>
      <c r="AS72" s="25"/>
      <c r="AT72" s="25"/>
      <c r="AU72" s="25"/>
      <c r="AV72" s="9"/>
      <c r="AW72" s="5"/>
      <c r="AX72" s="25" t="s">
        <v>48</v>
      </c>
      <c r="AY72" s="25"/>
      <c r="AZ72" s="25"/>
      <c r="BA72" s="25"/>
      <c r="BB72" s="25"/>
      <c r="BC72" s="25"/>
      <c r="BD72" s="9"/>
      <c r="BE72" s="27" t="s">
        <v>12</v>
      </c>
      <c r="BF72" s="28"/>
      <c r="BG72" s="28"/>
      <c r="BH72" s="28"/>
      <c r="BI72" s="28"/>
      <c r="BJ72" s="28"/>
      <c r="BK72" s="28"/>
      <c r="BL72" s="29"/>
      <c r="BM72" s="1"/>
      <c r="BN72" s="1"/>
      <c r="BO72" s="6"/>
    </row>
    <row r="73" spans="1:67" ht="10.5" customHeight="1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4"/>
      <c r="AP73" s="26"/>
      <c r="AQ73" s="26"/>
      <c r="AR73" s="26"/>
      <c r="AS73" s="26"/>
      <c r="AT73" s="26"/>
      <c r="AU73" s="26"/>
      <c r="AV73" s="7"/>
      <c r="AW73" s="4"/>
      <c r="AX73" s="26"/>
      <c r="AY73" s="26"/>
      <c r="AZ73" s="26"/>
      <c r="BA73" s="26"/>
      <c r="BB73" s="26"/>
      <c r="BC73" s="26"/>
      <c r="BD73" s="7"/>
      <c r="BE73" s="30"/>
      <c r="BF73" s="31"/>
      <c r="BG73" s="31"/>
      <c r="BH73" s="31"/>
      <c r="BI73" s="31"/>
      <c r="BJ73" s="31"/>
      <c r="BK73" s="31"/>
      <c r="BL73" s="32"/>
      <c r="BM73" s="1"/>
      <c r="BN73" s="1"/>
      <c r="BO73" s="6"/>
    </row>
    <row r="74" spans="1:67" ht="10.5" customHeight="1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5"/>
      <c r="AP74" s="25" t="s">
        <v>48</v>
      </c>
      <c r="AQ74" s="25"/>
      <c r="AR74" s="25"/>
      <c r="AS74" s="25"/>
      <c r="AT74" s="25"/>
      <c r="AU74" s="25"/>
      <c r="AV74" s="9"/>
      <c r="AW74" s="5"/>
      <c r="AX74" s="25" t="s">
        <v>49</v>
      </c>
      <c r="AY74" s="25"/>
      <c r="AZ74" s="25"/>
      <c r="BA74" s="25"/>
      <c r="BB74" s="25"/>
      <c r="BC74" s="25"/>
      <c r="BD74" s="9"/>
      <c r="BE74" s="27" t="s">
        <v>21</v>
      </c>
      <c r="BF74" s="28"/>
      <c r="BG74" s="28"/>
      <c r="BH74" s="28"/>
      <c r="BI74" s="28"/>
      <c r="BJ74" s="28"/>
      <c r="BK74" s="28"/>
      <c r="BL74" s="29"/>
      <c r="BM74" s="1"/>
      <c r="BN74" s="1"/>
      <c r="BO74" s="6"/>
    </row>
    <row r="75" spans="1:67" ht="10.5" customHeight="1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4"/>
      <c r="AP75" s="26"/>
      <c r="AQ75" s="26"/>
      <c r="AR75" s="26"/>
      <c r="AS75" s="26"/>
      <c r="AT75" s="26"/>
      <c r="AU75" s="26"/>
      <c r="AV75" s="7"/>
      <c r="AW75" s="4"/>
      <c r="AX75" s="26"/>
      <c r="AY75" s="26"/>
      <c r="AZ75" s="26"/>
      <c r="BA75" s="26"/>
      <c r="BB75" s="26"/>
      <c r="BC75" s="26"/>
      <c r="BD75" s="7"/>
      <c r="BE75" s="30"/>
      <c r="BF75" s="31"/>
      <c r="BG75" s="31"/>
      <c r="BH75" s="31"/>
      <c r="BI75" s="31"/>
      <c r="BJ75" s="31"/>
      <c r="BK75" s="31"/>
      <c r="BL75" s="32"/>
      <c r="BM75" s="1"/>
      <c r="BN75" s="1"/>
      <c r="BO75" s="6"/>
    </row>
    <row r="76" spans="1:67" x14ac:dyDescent="0.25">
      <c r="A76" s="4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7"/>
    </row>
    <row r="78" spans="1:67" x14ac:dyDescent="0.25">
      <c r="A78" s="5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9"/>
    </row>
    <row r="79" spans="1:67" ht="18.75" x14ac:dyDescent="0.3">
      <c r="A79" s="3"/>
      <c r="B79" s="10" t="s">
        <v>0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22" t="s">
        <v>50</v>
      </c>
      <c r="D81" s="22"/>
      <c r="E81" s="22" t="s">
        <v>51</v>
      </c>
      <c r="F81" s="22"/>
      <c r="G81" s="22"/>
      <c r="H81" s="22"/>
      <c r="I81" s="22"/>
      <c r="J81" s="22"/>
      <c r="K81" s="22" t="s">
        <v>52</v>
      </c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 t="s">
        <v>53</v>
      </c>
      <c r="AF81" s="22"/>
      <c r="AG81" s="22"/>
      <c r="AH81" s="22"/>
      <c r="AI81" s="22"/>
      <c r="AJ81" s="22"/>
      <c r="AK81" s="22"/>
      <c r="AL81" s="22"/>
      <c r="AM81" s="22"/>
      <c r="AN81" s="22" t="s">
        <v>54</v>
      </c>
      <c r="AO81" s="22"/>
      <c r="AP81" s="22"/>
      <c r="AQ81" s="22"/>
      <c r="AR81" s="22"/>
      <c r="AS81" s="22" t="s">
        <v>55</v>
      </c>
      <c r="AT81" s="22"/>
      <c r="AU81" s="22"/>
      <c r="AV81" s="22"/>
      <c r="AW81" s="22"/>
      <c r="AX81" s="22" t="s">
        <v>56</v>
      </c>
      <c r="AY81" s="22"/>
      <c r="AZ81" s="22"/>
      <c r="BA81" s="22"/>
      <c r="BB81" s="22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23">
        <v>1</v>
      </c>
      <c r="D83" s="23"/>
      <c r="E83" s="23">
        <v>2</v>
      </c>
      <c r="F83" s="23"/>
      <c r="G83" s="23"/>
      <c r="H83" s="23"/>
      <c r="I83" s="23"/>
      <c r="J83" s="23"/>
      <c r="K83" s="23">
        <v>3</v>
      </c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>
        <v>4</v>
      </c>
      <c r="AF83" s="23"/>
      <c r="AG83" s="23"/>
      <c r="AH83" s="23"/>
      <c r="AI83" s="23"/>
      <c r="AJ83" s="23"/>
      <c r="AK83" s="23"/>
      <c r="AL83" s="23"/>
      <c r="AM83" s="23"/>
      <c r="AN83" s="24">
        <v>5</v>
      </c>
      <c r="AO83" s="24"/>
      <c r="AP83" s="24"/>
      <c r="AQ83" s="24"/>
      <c r="AR83" s="24"/>
      <c r="AS83" s="24">
        <v>6</v>
      </c>
      <c r="AT83" s="24"/>
      <c r="AU83" s="24"/>
      <c r="AV83" s="24"/>
      <c r="AW83" s="24"/>
      <c r="AX83" s="24">
        <v>7</v>
      </c>
      <c r="AY83" s="24"/>
      <c r="AZ83" s="24"/>
      <c r="BA83" s="24"/>
      <c r="BB83" s="24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>
        <v>1</v>
      </c>
      <c r="D84" s="16"/>
      <c r="E84" s="20" t="s">
        <v>9</v>
      </c>
      <c r="F84" s="20"/>
      <c r="G84" s="20"/>
      <c r="H84" s="20"/>
      <c r="I84" s="20"/>
      <c r="J84" s="20"/>
      <c r="K84" s="16" t="s">
        <v>10</v>
      </c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21">
        <v>18.100000000000001</v>
      </c>
      <c r="AF84" s="21"/>
      <c r="AG84" s="21"/>
      <c r="AH84" s="21"/>
      <c r="AI84" s="21"/>
      <c r="AJ84" s="21"/>
      <c r="AK84" s="21"/>
      <c r="AL84" s="21"/>
      <c r="AM84" s="21"/>
      <c r="AN84" s="16" t="s">
        <v>11</v>
      </c>
      <c r="AO84" s="16"/>
      <c r="AP84" s="16"/>
      <c r="AQ84" s="16"/>
      <c r="AR84" s="16"/>
      <c r="AS84" s="16" t="s">
        <v>13</v>
      </c>
      <c r="AT84" s="16"/>
      <c r="AU84" s="16"/>
      <c r="AV84" s="16"/>
      <c r="AW84" s="16"/>
      <c r="AX84" s="16" t="s">
        <v>59</v>
      </c>
      <c r="AY84" s="16"/>
      <c r="AZ84" s="16"/>
      <c r="BA84" s="16"/>
      <c r="BB84" s="16"/>
      <c r="BC84" s="1"/>
      <c r="BD84" s="17" t="s">
        <v>57</v>
      </c>
      <c r="BE84" s="18"/>
      <c r="BF84" s="18"/>
      <c r="BG84" s="18"/>
      <c r="BH84" s="18"/>
      <c r="BI84" s="18"/>
      <c r="BJ84" s="18"/>
      <c r="BK84" s="18"/>
      <c r="BL84" s="18"/>
      <c r="BM84" s="18"/>
      <c r="BN84" s="19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13</v>
      </c>
      <c r="AO85" s="16"/>
      <c r="AP85" s="16"/>
      <c r="AQ85" s="16"/>
      <c r="AR85" s="16"/>
      <c r="AS85" s="16" t="s">
        <v>15</v>
      </c>
      <c r="AT85" s="16"/>
      <c r="AU85" s="16"/>
      <c r="AV85" s="16"/>
      <c r="AW85" s="16"/>
      <c r="AX85" s="16" t="s">
        <v>60</v>
      </c>
      <c r="AY85" s="16"/>
      <c r="AZ85" s="16"/>
      <c r="BA85" s="16"/>
      <c r="BB85" s="16"/>
      <c r="BC85" s="1"/>
      <c r="BD85" s="17" t="s">
        <v>58</v>
      </c>
      <c r="BE85" s="18"/>
      <c r="BF85" s="19"/>
      <c r="BG85" s="17" t="s">
        <v>21</v>
      </c>
      <c r="BH85" s="18"/>
      <c r="BI85" s="18"/>
      <c r="BJ85" s="18"/>
      <c r="BK85" s="18"/>
      <c r="BL85" s="18"/>
      <c r="BM85" s="18"/>
      <c r="BN85" s="19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15</v>
      </c>
      <c r="AO86" s="16"/>
      <c r="AP86" s="16"/>
      <c r="AQ86" s="16"/>
      <c r="AR86" s="16"/>
      <c r="AS86" s="16" t="s">
        <v>62</v>
      </c>
      <c r="AT86" s="16"/>
      <c r="AU86" s="16"/>
      <c r="AV86" s="16"/>
      <c r="AW86" s="16"/>
      <c r="AX86" s="16" t="s">
        <v>61</v>
      </c>
      <c r="AY86" s="16"/>
      <c r="AZ86" s="16"/>
      <c r="BA86" s="16"/>
      <c r="BB86" s="16"/>
      <c r="BC86" s="1"/>
      <c r="BD86" s="17" t="s">
        <v>59</v>
      </c>
      <c r="BE86" s="18"/>
      <c r="BF86" s="19"/>
      <c r="BG86" s="17" t="s">
        <v>12</v>
      </c>
      <c r="BH86" s="18"/>
      <c r="BI86" s="18"/>
      <c r="BJ86" s="18"/>
      <c r="BK86" s="18"/>
      <c r="BL86" s="18"/>
      <c r="BM86" s="18"/>
      <c r="BN86" s="19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62</v>
      </c>
      <c r="AO87" s="16"/>
      <c r="AP87" s="16"/>
      <c r="AQ87" s="16"/>
      <c r="AR87" s="16"/>
      <c r="AS87" s="16" t="s">
        <v>17</v>
      </c>
      <c r="AT87" s="16"/>
      <c r="AU87" s="16"/>
      <c r="AV87" s="16"/>
      <c r="AW87" s="16"/>
      <c r="AX87" s="16" t="s">
        <v>61</v>
      </c>
      <c r="AY87" s="16"/>
      <c r="AZ87" s="16"/>
      <c r="BA87" s="16"/>
      <c r="BB87" s="16"/>
      <c r="BC87" s="1"/>
      <c r="BD87" s="17" t="s">
        <v>60</v>
      </c>
      <c r="BE87" s="18"/>
      <c r="BF87" s="19"/>
      <c r="BG87" s="17" t="s">
        <v>14</v>
      </c>
      <c r="BH87" s="18"/>
      <c r="BI87" s="18"/>
      <c r="BJ87" s="18"/>
      <c r="BK87" s="18"/>
      <c r="BL87" s="18"/>
      <c r="BM87" s="18"/>
      <c r="BN87" s="19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17</v>
      </c>
      <c r="AO88" s="16"/>
      <c r="AP88" s="16"/>
      <c r="AQ88" s="16"/>
      <c r="AR88" s="16"/>
      <c r="AS88" s="16" t="s">
        <v>18</v>
      </c>
      <c r="AT88" s="16"/>
      <c r="AU88" s="16"/>
      <c r="AV88" s="16"/>
      <c r="AW88" s="16"/>
      <c r="AX88" s="16" t="s">
        <v>59</v>
      </c>
      <c r="AY88" s="16"/>
      <c r="AZ88" s="16"/>
      <c r="BA88" s="16"/>
      <c r="BB88" s="16"/>
      <c r="BC88" s="1"/>
      <c r="BD88" s="17" t="s">
        <v>61</v>
      </c>
      <c r="BE88" s="18"/>
      <c r="BF88" s="19"/>
      <c r="BG88" s="17" t="s">
        <v>16</v>
      </c>
      <c r="BH88" s="18"/>
      <c r="BI88" s="18"/>
      <c r="BJ88" s="18"/>
      <c r="BK88" s="18"/>
      <c r="BL88" s="18"/>
      <c r="BM88" s="18"/>
      <c r="BN88" s="19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18</v>
      </c>
      <c r="AO89" s="16"/>
      <c r="AP89" s="16"/>
      <c r="AQ89" s="16"/>
      <c r="AR89" s="16"/>
      <c r="AS89" s="16" t="s">
        <v>63</v>
      </c>
      <c r="AT89" s="16"/>
      <c r="AU89" s="16"/>
      <c r="AV89" s="16"/>
      <c r="AW89" s="16"/>
      <c r="AX89" s="16" t="s">
        <v>61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63</v>
      </c>
      <c r="AO90" s="16"/>
      <c r="AP90" s="16"/>
      <c r="AQ90" s="16"/>
      <c r="AR90" s="16"/>
      <c r="AS90" s="16" t="s">
        <v>19</v>
      </c>
      <c r="AT90" s="16"/>
      <c r="AU90" s="16"/>
      <c r="AV90" s="16"/>
      <c r="AW90" s="16"/>
      <c r="AX90" s="16" t="s">
        <v>61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19</v>
      </c>
      <c r="AO91" s="16"/>
      <c r="AP91" s="16"/>
      <c r="AQ91" s="16"/>
      <c r="AR91" s="16"/>
      <c r="AS91" s="16" t="s">
        <v>64</v>
      </c>
      <c r="AT91" s="16"/>
      <c r="AU91" s="16"/>
      <c r="AV91" s="16"/>
      <c r="AW91" s="16"/>
      <c r="AX91" s="16" t="s">
        <v>59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64</v>
      </c>
      <c r="AO92" s="16"/>
      <c r="AP92" s="16"/>
      <c r="AQ92" s="16"/>
      <c r="AR92" s="16"/>
      <c r="AS92" s="16" t="s">
        <v>65</v>
      </c>
      <c r="AT92" s="16"/>
      <c r="AU92" s="16"/>
      <c r="AV92" s="16"/>
      <c r="AW92" s="16"/>
      <c r="AX92" s="16" t="s">
        <v>59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65</v>
      </c>
      <c r="AO93" s="16"/>
      <c r="AP93" s="16"/>
      <c r="AQ93" s="16"/>
      <c r="AR93" s="16"/>
      <c r="AS93" s="16" t="s">
        <v>66</v>
      </c>
      <c r="AT93" s="16"/>
      <c r="AU93" s="16"/>
      <c r="AV93" s="16"/>
      <c r="AW93" s="16"/>
      <c r="AX93" s="16" t="s">
        <v>59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66</v>
      </c>
      <c r="AO94" s="16"/>
      <c r="AP94" s="16"/>
      <c r="AQ94" s="16"/>
      <c r="AR94" s="16"/>
      <c r="AS94" s="16" t="s">
        <v>67</v>
      </c>
      <c r="AT94" s="16"/>
      <c r="AU94" s="16"/>
      <c r="AV94" s="16"/>
      <c r="AW94" s="16"/>
      <c r="AX94" s="16" t="s">
        <v>59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67</v>
      </c>
      <c r="AO95" s="16"/>
      <c r="AP95" s="16"/>
      <c r="AQ95" s="16"/>
      <c r="AR95" s="16"/>
      <c r="AS95" s="16" t="s">
        <v>20</v>
      </c>
      <c r="AT95" s="16"/>
      <c r="AU95" s="16"/>
      <c r="AV95" s="16"/>
      <c r="AW95" s="16"/>
      <c r="AX95" s="16" t="s">
        <v>59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20</v>
      </c>
      <c r="AO96" s="16"/>
      <c r="AP96" s="16"/>
      <c r="AQ96" s="16"/>
      <c r="AR96" s="16"/>
      <c r="AS96" s="16" t="s">
        <v>22</v>
      </c>
      <c r="AT96" s="16"/>
      <c r="AU96" s="16"/>
      <c r="AV96" s="16"/>
      <c r="AW96" s="16"/>
      <c r="AX96" s="16" t="s">
        <v>58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22</v>
      </c>
      <c r="AO97" s="16"/>
      <c r="AP97" s="16"/>
      <c r="AQ97" s="16"/>
      <c r="AR97" s="16"/>
      <c r="AS97" s="16" t="s">
        <v>68</v>
      </c>
      <c r="AT97" s="16"/>
      <c r="AU97" s="16"/>
      <c r="AV97" s="16"/>
      <c r="AW97" s="16"/>
      <c r="AX97" s="16" t="s">
        <v>59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68</v>
      </c>
      <c r="AO98" s="16"/>
      <c r="AP98" s="16"/>
      <c r="AQ98" s="16"/>
      <c r="AR98" s="16"/>
      <c r="AS98" s="16" t="s">
        <v>23</v>
      </c>
      <c r="AT98" s="16"/>
      <c r="AU98" s="16"/>
      <c r="AV98" s="16"/>
      <c r="AW98" s="16"/>
      <c r="AX98" s="16" t="s">
        <v>59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23</v>
      </c>
      <c r="AO99" s="16"/>
      <c r="AP99" s="16"/>
      <c r="AQ99" s="16"/>
      <c r="AR99" s="16"/>
      <c r="AS99" s="16" t="s">
        <v>69</v>
      </c>
      <c r="AT99" s="16"/>
      <c r="AU99" s="16"/>
      <c r="AV99" s="16"/>
      <c r="AW99" s="16"/>
      <c r="AX99" s="16" t="s">
        <v>58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69</v>
      </c>
      <c r="AO100" s="16"/>
      <c r="AP100" s="16"/>
      <c r="AQ100" s="16"/>
      <c r="AR100" s="16"/>
      <c r="AS100" s="16" t="s">
        <v>24</v>
      </c>
      <c r="AT100" s="16"/>
      <c r="AU100" s="16"/>
      <c r="AV100" s="16"/>
      <c r="AW100" s="16"/>
      <c r="AX100" s="16" t="s">
        <v>58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24</v>
      </c>
      <c r="AO101" s="16"/>
      <c r="AP101" s="16"/>
      <c r="AQ101" s="16"/>
      <c r="AR101" s="16"/>
      <c r="AS101" s="16" t="s">
        <v>70</v>
      </c>
      <c r="AT101" s="16"/>
      <c r="AU101" s="16"/>
      <c r="AV101" s="16"/>
      <c r="AW101" s="16"/>
      <c r="AX101" s="16" t="s">
        <v>59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70</v>
      </c>
      <c r="AO102" s="16"/>
      <c r="AP102" s="16"/>
      <c r="AQ102" s="16"/>
      <c r="AR102" s="16"/>
      <c r="AS102" s="16" t="s">
        <v>71</v>
      </c>
      <c r="AT102" s="16"/>
      <c r="AU102" s="16"/>
      <c r="AV102" s="16"/>
      <c r="AW102" s="16"/>
      <c r="AX102" s="16" t="s">
        <v>59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71</v>
      </c>
      <c r="AO103" s="16"/>
      <c r="AP103" s="16"/>
      <c r="AQ103" s="16"/>
      <c r="AR103" s="16"/>
      <c r="AS103" s="16" t="s">
        <v>25</v>
      </c>
      <c r="AT103" s="16"/>
      <c r="AU103" s="16"/>
      <c r="AV103" s="16"/>
      <c r="AW103" s="16"/>
      <c r="AX103" s="16" t="s">
        <v>59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25</v>
      </c>
      <c r="AO104" s="16"/>
      <c r="AP104" s="16"/>
      <c r="AQ104" s="16"/>
      <c r="AR104" s="16"/>
      <c r="AS104" s="16" t="s">
        <v>72</v>
      </c>
      <c r="AT104" s="16"/>
      <c r="AU104" s="16"/>
      <c r="AV104" s="16"/>
      <c r="AW104" s="16"/>
      <c r="AX104" s="16" t="s">
        <v>61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72</v>
      </c>
      <c r="AO105" s="16"/>
      <c r="AP105" s="16"/>
      <c r="AQ105" s="16"/>
      <c r="AR105" s="16"/>
      <c r="AS105" s="16" t="s">
        <v>26</v>
      </c>
      <c r="AT105" s="16"/>
      <c r="AU105" s="16"/>
      <c r="AV105" s="16"/>
      <c r="AW105" s="16"/>
      <c r="AX105" s="16" t="s">
        <v>61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26</v>
      </c>
      <c r="AO106" s="16"/>
      <c r="AP106" s="16"/>
      <c r="AQ106" s="16"/>
      <c r="AR106" s="16"/>
      <c r="AS106" s="16" t="s">
        <v>27</v>
      </c>
      <c r="AT106" s="16"/>
      <c r="AU106" s="16"/>
      <c r="AV106" s="16"/>
      <c r="AW106" s="16"/>
      <c r="AX106" s="16" t="s">
        <v>60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27</v>
      </c>
      <c r="AO107" s="16"/>
      <c r="AP107" s="16"/>
      <c r="AQ107" s="16"/>
      <c r="AR107" s="16"/>
      <c r="AS107" s="16" t="s">
        <v>28</v>
      </c>
      <c r="AT107" s="16"/>
      <c r="AU107" s="16"/>
      <c r="AV107" s="16"/>
      <c r="AW107" s="16"/>
      <c r="AX107" s="16" t="s">
        <v>61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28</v>
      </c>
      <c r="AO108" s="16"/>
      <c r="AP108" s="16"/>
      <c r="AQ108" s="16"/>
      <c r="AR108" s="16"/>
      <c r="AS108" s="16" t="s">
        <v>29</v>
      </c>
      <c r="AT108" s="16"/>
      <c r="AU108" s="16"/>
      <c r="AV108" s="16"/>
      <c r="AW108" s="16"/>
      <c r="AX108" s="16" t="s">
        <v>60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29</v>
      </c>
      <c r="AO109" s="16"/>
      <c r="AP109" s="16"/>
      <c r="AQ109" s="16"/>
      <c r="AR109" s="16"/>
      <c r="AS109" s="16" t="s">
        <v>73</v>
      </c>
      <c r="AT109" s="16"/>
      <c r="AU109" s="16"/>
      <c r="AV109" s="16"/>
      <c r="AW109" s="16"/>
      <c r="AX109" s="16" t="s">
        <v>59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73</v>
      </c>
      <c r="AO110" s="16"/>
      <c r="AP110" s="16"/>
      <c r="AQ110" s="16"/>
      <c r="AR110" s="16"/>
      <c r="AS110" s="16" t="s">
        <v>74</v>
      </c>
      <c r="AT110" s="16"/>
      <c r="AU110" s="16"/>
      <c r="AV110" s="16"/>
      <c r="AW110" s="16"/>
      <c r="AX110" s="16" t="s">
        <v>59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74</v>
      </c>
      <c r="AO111" s="16"/>
      <c r="AP111" s="16"/>
      <c r="AQ111" s="16"/>
      <c r="AR111" s="16"/>
      <c r="AS111" s="16" t="s">
        <v>75</v>
      </c>
      <c r="AT111" s="16"/>
      <c r="AU111" s="16"/>
      <c r="AV111" s="16"/>
      <c r="AW111" s="16"/>
      <c r="AX111" s="16" t="s">
        <v>59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75</v>
      </c>
      <c r="AO112" s="16"/>
      <c r="AP112" s="16"/>
      <c r="AQ112" s="16"/>
      <c r="AR112" s="16"/>
      <c r="AS112" s="16" t="s">
        <v>76</v>
      </c>
      <c r="AT112" s="16"/>
      <c r="AU112" s="16"/>
      <c r="AV112" s="16"/>
      <c r="AW112" s="16"/>
      <c r="AX112" s="16" t="s">
        <v>59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76</v>
      </c>
      <c r="AO113" s="16"/>
      <c r="AP113" s="16"/>
      <c r="AQ113" s="16"/>
      <c r="AR113" s="16"/>
      <c r="AS113" s="16" t="s">
        <v>77</v>
      </c>
      <c r="AT113" s="16"/>
      <c r="AU113" s="16"/>
      <c r="AV113" s="16"/>
      <c r="AW113" s="16"/>
      <c r="AX113" s="16" t="s">
        <v>59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77</v>
      </c>
      <c r="AO114" s="16"/>
      <c r="AP114" s="16"/>
      <c r="AQ114" s="16"/>
      <c r="AR114" s="16"/>
      <c r="AS114" s="16" t="s">
        <v>78</v>
      </c>
      <c r="AT114" s="16"/>
      <c r="AU114" s="16"/>
      <c r="AV114" s="16"/>
      <c r="AW114" s="16"/>
      <c r="AX114" s="16" t="s">
        <v>59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78</v>
      </c>
      <c r="AO115" s="16"/>
      <c r="AP115" s="16"/>
      <c r="AQ115" s="16"/>
      <c r="AR115" s="16"/>
      <c r="AS115" s="16" t="s">
        <v>79</v>
      </c>
      <c r="AT115" s="16"/>
      <c r="AU115" s="16"/>
      <c r="AV115" s="16"/>
      <c r="AW115" s="16"/>
      <c r="AX115" s="16" t="s">
        <v>59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79</v>
      </c>
      <c r="AO116" s="16"/>
      <c r="AP116" s="16"/>
      <c r="AQ116" s="16"/>
      <c r="AR116" s="16"/>
      <c r="AS116" s="16" t="s">
        <v>80</v>
      </c>
      <c r="AT116" s="16"/>
      <c r="AU116" s="16"/>
      <c r="AV116" s="16"/>
      <c r="AW116" s="16"/>
      <c r="AX116" s="16" t="s">
        <v>59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80</v>
      </c>
      <c r="AO117" s="16"/>
      <c r="AP117" s="16"/>
      <c r="AQ117" s="16"/>
      <c r="AR117" s="16"/>
      <c r="AS117" s="16" t="s">
        <v>81</v>
      </c>
      <c r="AT117" s="16"/>
      <c r="AU117" s="16"/>
      <c r="AV117" s="16"/>
      <c r="AW117" s="16"/>
      <c r="AX117" s="16" t="s">
        <v>59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81</v>
      </c>
      <c r="AO118" s="16"/>
      <c r="AP118" s="16"/>
      <c r="AQ118" s="16"/>
      <c r="AR118" s="16"/>
      <c r="AS118" s="16" t="s">
        <v>82</v>
      </c>
      <c r="AT118" s="16"/>
      <c r="AU118" s="16"/>
      <c r="AV118" s="16"/>
      <c r="AW118" s="16"/>
      <c r="AX118" s="16" t="s">
        <v>59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82</v>
      </c>
      <c r="AO119" s="16"/>
      <c r="AP119" s="16"/>
      <c r="AQ119" s="16"/>
      <c r="AR119" s="16"/>
      <c r="AS119" s="16" t="s">
        <v>83</v>
      </c>
      <c r="AT119" s="16"/>
      <c r="AU119" s="16"/>
      <c r="AV119" s="16"/>
      <c r="AW119" s="16"/>
      <c r="AX119" s="16" t="s">
        <v>59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83</v>
      </c>
      <c r="AO120" s="16"/>
      <c r="AP120" s="16"/>
      <c r="AQ120" s="16"/>
      <c r="AR120" s="16"/>
      <c r="AS120" s="16" t="s">
        <v>84</v>
      </c>
      <c r="AT120" s="16"/>
      <c r="AU120" s="16"/>
      <c r="AV120" s="16"/>
      <c r="AW120" s="16"/>
      <c r="AX120" s="16" t="s">
        <v>59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84</v>
      </c>
      <c r="AO121" s="16"/>
      <c r="AP121" s="16"/>
      <c r="AQ121" s="16"/>
      <c r="AR121" s="16"/>
      <c r="AS121" s="16" t="s">
        <v>30</v>
      </c>
      <c r="AT121" s="16"/>
      <c r="AU121" s="16"/>
      <c r="AV121" s="16"/>
      <c r="AW121" s="16"/>
      <c r="AX121" s="16" t="s">
        <v>59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30</v>
      </c>
      <c r="AO122" s="16"/>
      <c r="AP122" s="16"/>
      <c r="AQ122" s="16"/>
      <c r="AR122" s="16"/>
      <c r="AS122" s="16" t="s">
        <v>85</v>
      </c>
      <c r="AT122" s="16"/>
      <c r="AU122" s="16"/>
      <c r="AV122" s="16"/>
      <c r="AW122" s="16"/>
      <c r="AX122" s="16" t="s">
        <v>58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85</v>
      </c>
      <c r="AO123" s="16"/>
      <c r="AP123" s="16"/>
      <c r="AQ123" s="16"/>
      <c r="AR123" s="16"/>
      <c r="AS123" s="16" t="s">
        <v>86</v>
      </c>
      <c r="AT123" s="16"/>
      <c r="AU123" s="16"/>
      <c r="AV123" s="16"/>
      <c r="AW123" s="16"/>
      <c r="AX123" s="16" t="s">
        <v>58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86</v>
      </c>
      <c r="AO124" s="16"/>
      <c r="AP124" s="16"/>
      <c r="AQ124" s="16"/>
      <c r="AR124" s="16"/>
      <c r="AS124" s="16" t="s">
        <v>87</v>
      </c>
      <c r="AT124" s="16"/>
      <c r="AU124" s="16"/>
      <c r="AV124" s="16"/>
      <c r="AW124" s="16"/>
      <c r="AX124" s="16" t="s">
        <v>58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87</v>
      </c>
      <c r="AO125" s="16"/>
      <c r="AP125" s="16"/>
      <c r="AQ125" s="16"/>
      <c r="AR125" s="16"/>
      <c r="AS125" s="16" t="s">
        <v>88</v>
      </c>
      <c r="AT125" s="16"/>
      <c r="AU125" s="16"/>
      <c r="AV125" s="16"/>
      <c r="AW125" s="16"/>
      <c r="AX125" s="16" t="s">
        <v>58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88</v>
      </c>
      <c r="AO126" s="16"/>
      <c r="AP126" s="16"/>
      <c r="AQ126" s="16"/>
      <c r="AR126" s="16"/>
      <c r="AS126" s="16" t="s">
        <v>89</v>
      </c>
      <c r="AT126" s="16"/>
      <c r="AU126" s="16"/>
      <c r="AV126" s="16"/>
      <c r="AW126" s="16"/>
      <c r="AX126" s="16" t="s">
        <v>58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89</v>
      </c>
      <c r="AO127" s="16"/>
      <c r="AP127" s="16"/>
      <c r="AQ127" s="16"/>
      <c r="AR127" s="16"/>
      <c r="AS127" s="16" t="s">
        <v>90</v>
      </c>
      <c r="AT127" s="16"/>
      <c r="AU127" s="16"/>
      <c r="AV127" s="16"/>
      <c r="AW127" s="16"/>
      <c r="AX127" s="16" t="s">
        <v>58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90</v>
      </c>
      <c r="AO128" s="16"/>
      <c r="AP128" s="16"/>
      <c r="AQ128" s="16"/>
      <c r="AR128" s="16"/>
      <c r="AS128" s="16" t="s">
        <v>91</v>
      </c>
      <c r="AT128" s="16"/>
      <c r="AU128" s="16"/>
      <c r="AV128" s="16"/>
      <c r="AW128" s="16"/>
      <c r="AX128" s="16" t="s">
        <v>58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91</v>
      </c>
      <c r="AO129" s="16"/>
      <c r="AP129" s="16"/>
      <c r="AQ129" s="16"/>
      <c r="AR129" s="16"/>
      <c r="AS129" s="16" t="s">
        <v>92</v>
      </c>
      <c r="AT129" s="16"/>
      <c r="AU129" s="16"/>
      <c r="AV129" s="16"/>
      <c r="AW129" s="16"/>
      <c r="AX129" s="16" t="s">
        <v>58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92</v>
      </c>
      <c r="AO130" s="16"/>
      <c r="AP130" s="16"/>
      <c r="AQ130" s="16"/>
      <c r="AR130" s="16"/>
      <c r="AS130" s="16" t="s">
        <v>93</v>
      </c>
      <c r="AT130" s="16"/>
      <c r="AU130" s="16"/>
      <c r="AV130" s="16"/>
      <c r="AW130" s="16"/>
      <c r="AX130" s="16" t="s">
        <v>58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93</v>
      </c>
      <c r="AO131" s="16"/>
      <c r="AP131" s="16"/>
      <c r="AQ131" s="16"/>
      <c r="AR131" s="16"/>
      <c r="AS131" s="16" t="s">
        <v>94</v>
      </c>
      <c r="AT131" s="16"/>
      <c r="AU131" s="16"/>
      <c r="AV131" s="16"/>
      <c r="AW131" s="16"/>
      <c r="AX131" s="16" t="s">
        <v>58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94</v>
      </c>
      <c r="AO132" s="16"/>
      <c r="AP132" s="16"/>
      <c r="AQ132" s="16"/>
      <c r="AR132" s="16"/>
      <c r="AS132" s="16" t="s">
        <v>31</v>
      </c>
      <c r="AT132" s="16"/>
      <c r="AU132" s="16"/>
      <c r="AV132" s="16"/>
      <c r="AW132" s="16"/>
      <c r="AX132" s="16" t="s">
        <v>58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31</v>
      </c>
      <c r="AO133" s="16"/>
      <c r="AP133" s="16"/>
      <c r="AQ133" s="16"/>
      <c r="AR133" s="16"/>
      <c r="AS133" s="16" t="s">
        <v>95</v>
      </c>
      <c r="AT133" s="16"/>
      <c r="AU133" s="16"/>
      <c r="AV133" s="16"/>
      <c r="AW133" s="16"/>
      <c r="AX133" s="16" t="s">
        <v>59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95</v>
      </c>
      <c r="AO134" s="16"/>
      <c r="AP134" s="16"/>
      <c r="AQ134" s="16"/>
      <c r="AR134" s="16"/>
      <c r="AS134" s="16" t="s">
        <v>32</v>
      </c>
      <c r="AT134" s="16"/>
      <c r="AU134" s="16"/>
      <c r="AV134" s="16"/>
      <c r="AW134" s="16"/>
      <c r="AX134" s="16" t="s">
        <v>59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32</v>
      </c>
      <c r="AO135" s="16"/>
      <c r="AP135" s="16"/>
      <c r="AQ135" s="16"/>
      <c r="AR135" s="16"/>
      <c r="AS135" s="16" t="s">
        <v>33</v>
      </c>
      <c r="AT135" s="16"/>
      <c r="AU135" s="16"/>
      <c r="AV135" s="16"/>
      <c r="AW135" s="16"/>
      <c r="AX135" s="16" t="s">
        <v>60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33</v>
      </c>
      <c r="AO136" s="16"/>
      <c r="AP136" s="16"/>
      <c r="AQ136" s="16"/>
      <c r="AR136" s="16"/>
      <c r="AS136" s="16" t="s">
        <v>96</v>
      </c>
      <c r="AT136" s="16"/>
      <c r="AU136" s="16"/>
      <c r="AV136" s="16"/>
      <c r="AW136" s="16"/>
      <c r="AX136" s="16" t="s">
        <v>61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96</v>
      </c>
      <c r="AO137" s="16"/>
      <c r="AP137" s="16"/>
      <c r="AQ137" s="16"/>
      <c r="AR137" s="16"/>
      <c r="AS137" s="16" t="s">
        <v>34</v>
      </c>
      <c r="AT137" s="16"/>
      <c r="AU137" s="16"/>
      <c r="AV137" s="16"/>
      <c r="AW137" s="16"/>
      <c r="AX137" s="16" t="s">
        <v>61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34</v>
      </c>
      <c r="AO138" s="16"/>
      <c r="AP138" s="16"/>
      <c r="AQ138" s="16"/>
      <c r="AR138" s="16"/>
      <c r="AS138" s="16" t="s">
        <v>97</v>
      </c>
      <c r="AT138" s="16"/>
      <c r="AU138" s="16"/>
      <c r="AV138" s="16"/>
      <c r="AW138" s="16"/>
      <c r="AX138" s="16" t="s">
        <v>59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97</v>
      </c>
      <c r="AO139" s="16"/>
      <c r="AP139" s="16"/>
      <c r="AQ139" s="16"/>
      <c r="AR139" s="16"/>
      <c r="AS139" s="16" t="s">
        <v>35</v>
      </c>
      <c r="AT139" s="16"/>
      <c r="AU139" s="16"/>
      <c r="AV139" s="16"/>
      <c r="AW139" s="16"/>
      <c r="AX139" s="16" t="s">
        <v>59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35</v>
      </c>
      <c r="AO140" s="16"/>
      <c r="AP140" s="16"/>
      <c r="AQ140" s="16"/>
      <c r="AR140" s="16"/>
      <c r="AS140" s="16" t="s">
        <v>98</v>
      </c>
      <c r="AT140" s="16"/>
      <c r="AU140" s="16"/>
      <c r="AV140" s="16"/>
      <c r="AW140" s="16"/>
      <c r="AX140" s="16" t="s">
        <v>61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98</v>
      </c>
      <c r="AO141" s="16"/>
      <c r="AP141" s="16"/>
      <c r="AQ141" s="16"/>
      <c r="AR141" s="16"/>
      <c r="AS141" s="16" t="s">
        <v>36</v>
      </c>
      <c r="AT141" s="16"/>
      <c r="AU141" s="16"/>
      <c r="AV141" s="16"/>
      <c r="AW141" s="16"/>
      <c r="AX141" s="16" t="s">
        <v>61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36</v>
      </c>
      <c r="AO142" s="16"/>
      <c r="AP142" s="16"/>
      <c r="AQ142" s="16"/>
      <c r="AR142" s="16"/>
      <c r="AS142" s="16" t="s">
        <v>99</v>
      </c>
      <c r="AT142" s="16"/>
      <c r="AU142" s="16"/>
      <c r="AV142" s="16"/>
      <c r="AW142" s="16"/>
      <c r="AX142" s="16" t="s">
        <v>59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99</v>
      </c>
      <c r="AO143" s="16"/>
      <c r="AP143" s="16"/>
      <c r="AQ143" s="16"/>
      <c r="AR143" s="16"/>
      <c r="AS143" s="16" t="s">
        <v>100</v>
      </c>
      <c r="AT143" s="16"/>
      <c r="AU143" s="16"/>
      <c r="AV143" s="16"/>
      <c r="AW143" s="16"/>
      <c r="AX143" s="16" t="s">
        <v>59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100</v>
      </c>
      <c r="AO144" s="16"/>
      <c r="AP144" s="16"/>
      <c r="AQ144" s="16"/>
      <c r="AR144" s="16"/>
      <c r="AS144" s="16" t="s">
        <v>101</v>
      </c>
      <c r="AT144" s="16"/>
      <c r="AU144" s="16"/>
      <c r="AV144" s="16"/>
      <c r="AW144" s="16"/>
      <c r="AX144" s="16" t="s">
        <v>59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101</v>
      </c>
      <c r="AO145" s="16"/>
      <c r="AP145" s="16"/>
      <c r="AQ145" s="16"/>
      <c r="AR145" s="16"/>
      <c r="AS145" s="16" t="s">
        <v>102</v>
      </c>
      <c r="AT145" s="16"/>
      <c r="AU145" s="16"/>
      <c r="AV145" s="16"/>
      <c r="AW145" s="16"/>
      <c r="AX145" s="16" t="s">
        <v>59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102</v>
      </c>
      <c r="AO146" s="16"/>
      <c r="AP146" s="16"/>
      <c r="AQ146" s="16"/>
      <c r="AR146" s="16"/>
      <c r="AS146" s="16" t="s">
        <v>37</v>
      </c>
      <c r="AT146" s="16"/>
      <c r="AU146" s="16"/>
      <c r="AV146" s="16"/>
      <c r="AW146" s="16"/>
      <c r="AX146" s="16" t="s">
        <v>59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37</v>
      </c>
      <c r="AO147" s="16"/>
      <c r="AP147" s="16"/>
      <c r="AQ147" s="16"/>
      <c r="AR147" s="16"/>
      <c r="AS147" s="16" t="s">
        <v>38</v>
      </c>
      <c r="AT147" s="16"/>
      <c r="AU147" s="16"/>
      <c r="AV147" s="16"/>
      <c r="AW147" s="16"/>
      <c r="AX147" s="16" t="s">
        <v>60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38</v>
      </c>
      <c r="AO148" s="16"/>
      <c r="AP148" s="16"/>
      <c r="AQ148" s="16"/>
      <c r="AR148" s="16"/>
      <c r="AS148" s="16" t="s">
        <v>103</v>
      </c>
      <c r="AT148" s="16"/>
      <c r="AU148" s="16"/>
      <c r="AV148" s="16"/>
      <c r="AW148" s="16"/>
      <c r="AX148" s="16" t="s">
        <v>61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103</v>
      </c>
      <c r="AO149" s="16"/>
      <c r="AP149" s="16"/>
      <c r="AQ149" s="16"/>
      <c r="AR149" s="16"/>
      <c r="AS149" s="16" t="s">
        <v>104</v>
      </c>
      <c r="AT149" s="16"/>
      <c r="AU149" s="16"/>
      <c r="AV149" s="16"/>
      <c r="AW149" s="16"/>
      <c r="AX149" s="16" t="s">
        <v>61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104</v>
      </c>
      <c r="AO150" s="16"/>
      <c r="AP150" s="16"/>
      <c r="AQ150" s="16"/>
      <c r="AR150" s="16"/>
      <c r="AS150" s="16" t="s">
        <v>105</v>
      </c>
      <c r="AT150" s="16"/>
      <c r="AU150" s="16"/>
      <c r="AV150" s="16"/>
      <c r="AW150" s="16"/>
      <c r="AX150" s="16" t="s">
        <v>61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105</v>
      </c>
      <c r="AO151" s="16"/>
      <c r="AP151" s="16"/>
      <c r="AQ151" s="16"/>
      <c r="AR151" s="16"/>
      <c r="AS151" s="16" t="s">
        <v>39</v>
      </c>
      <c r="AT151" s="16"/>
      <c r="AU151" s="16"/>
      <c r="AV151" s="16"/>
      <c r="AW151" s="16"/>
      <c r="AX151" s="16" t="s">
        <v>61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39</v>
      </c>
      <c r="AO152" s="16"/>
      <c r="AP152" s="16"/>
      <c r="AQ152" s="16"/>
      <c r="AR152" s="16"/>
      <c r="AS152" s="16" t="s">
        <v>40</v>
      </c>
      <c r="AT152" s="16"/>
      <c r="AU152" s="16"/>
      <c r="AV152" s="16"/>
      <c r="AW152" s="16"/>
      <c r="AX152" s="16" t="s">
        <v>59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40</v>
      </c>
      <c r="AO153" s="16"/>
      <c r="AP153" s="16"/>
      <c r="AQ153" s="16"/>
      <c r="AR153" s="16"/>
      <c r="AS153" s="16" t="s">
        <v>106</v>
      </c>
      <c r="AT153" s="16"/>
      <c r="AU153" s="16"/>
      <c r="AV153" s="16"/>
      <c r="AW153" s="16"/>
      <c r="AX153" s="16" t="s">
        <v>61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106</v>
      </c>
      <c r="AO154" s="16"/>
      <c r="AP154" s="16"/>
      <c r="AQ154" s="16"/>
      <c r="AR154" s="16"/>
      <c r="AS154" s="16" t="s">
        <v>41</v>
      </c>
      <c r="AT154" s="16"/>
      <c r="AU154" s="16"/>
      <c r="AV154" s="16"/>
      <c r="AW154" s="16"/>
      <c r="AX154" s="16" t="s">
        <v>61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41</v>
      </c>
      <c r="AO155" s="16"/>
      <c r="AP155" s="16"/>
      <c r="AQ155" s="16"/>
      <c r="AR155" s="16"/>
      <c r="AS155" s="16" t="s">
        <v>107</v>
      </c>
      <c r="AT155" s="16"/>
      <c r="AU155" s="16"/>
      <c r="AV155" s="16"/>
      <c r="AW155" s="16"/>
      <c r="AX155" s="16" t="s">
        <v>59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107</v>
      </c>
      <c r="AO156" s="16"/>
      <c r="AP156" s="16"/>
      <c r="AQ156" s="16"/>
      <c r="AR156" s="16"/>
      <c r="AS156" s="16" t="s">
        <v>108</v>
      </c>
      <c r="AT156" s="16"/>
      <c r="AU156" s="16"/>
      <c r="AV156" s="16"/>
      <c r="AW156" s="16"/>
      <c r="AX156" s="16" t="s">
        <v>59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108</v>
      </c>
      <c r="AO157" s="16"/>
      <c r="AP157" s="16"/>
      <c r="AQ157" s="16"/>
      <c r="AR157" s="16"/>
      <c r="AS157" s="16" t="s">
        <v>42</v>
      </c>
      <c r="AT157" s="16"/>
      <c r="AU157" s="16"/>
      <c r="AV157" s="16"/>
      <c r="AW157" s="16"/>
      <c r="AX157" s="16" t="s">
        <v>59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42</v>
      </c>
      <c r="AO158" s="16"/>
      <c r="AP158" s="16"/>
      <c r="AQ158" s="16"/>
      <c r="AR158" s="16"/>
      <c r="AS158" s="16" t="s">
        <v>43</v>
      </c>
      <c r="AT158" s="16"/>
      <c r="AU158" s="16"/>
      <c r="AV158" s="16"/>
      <c r="AW158" s="16"/>
      <c r="AX158" s="16" t="s">
        <v>60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43</v>
      </c>
      <c r="AO159" s="16"/>
      <c r="AP159" s="16"/>
      <c r="AQ159" s="16"/>
      <c r="AR159" s="16"/>
      <c r="AS159" s="16" t="s">
        <v>109</v>
      </c>
      <c r="AT159" s="16"/>
      <c r="AU159" s="16"/>
      <c r="AV159" s="16"/>
      <c r="AW159" s="16"/>
      <c r="AX159" s="16" t="s">
        <v>59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109</v>
      </c>
      <c r="AO160" s="16"/>
      <c r="AP160" s="16"/>
      <c r="AQ160" s="16"/>
      <c r="AR160" s="16"/>
      <c r="AS160" s="16" t="s">
        <v>110</v>
      </c>
      <c r="AT160" s="16"/>
      <c r="AU160" s="16"/>
      <c r="AV160" s="16"/>
      <c r="AW160" s="16"/>
      <c r="AX160" s="16" t="s">
        <v>59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110</v>
      </c>
      <c r="AO161" s="16"/>
      <c r="AP161" s="16"/>
      <c r="AQ161" s="16"/>
      <c r="AR161" s="16"/>
      <c r="AS161" s="16" t="s">
        <v>111</v>
      </c>
      <c r="AT161" s="16"/>
      <c r="AU161" s="16"/>
      <c r="AV161" s="16"/>
      <c r="AW161" s="16"/>
      <c r="AX161" s="16" t="s">
        <v>59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111</v>
      </c>
      <c r="AO162" s="16"/>
      <c r="AP162" s="16"/>
      <c r="AQ162" s="16"/>
      <c r="AR162" s="16"/>
      <c r="AS162" s="16" t="s">
        <v>44</v>
      </c>
      <c r="AT162" s="16"/>
      <c r="AU162" s="16"/>
      <c r="AV162" s="16"/>
      <c r="AW162" s="16"/>
      <c r="AX162" s="16" t="s">
        <v>59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44</v>
      </c>
      <c r="AO163" s="16"/>
      <c r="AP163" s="16"/>
      <c r="AQ163" s="16"/>
      <c r="AR163" s="16"/>
      <c r="AS163" s="16" t="s">
        <v>45</v>
      </c>
      <c r="AT163" s="16"/>
      <c r="AU163" s="16"/>
      <c r="AV163" s="16"/>
      <c r="AW163" s="16"/>
      <c r="AX163" s="16" t="s">
        <v>60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45</v>
      </c>
      <c r="AO164" s="16"/>
      <c r="AP164" s="16"/>
      <c r="AQ164" s="16"/>
      <c r="AR164" s="16"/>
      <c r="AS164" s="16" t="s">
        <v>112</v>
      </c>
      <c r="AT164" s="16"/>
      <c r="AU164" s="16"/>
      <c r="AV164" s="16"/>
      <c r="AW164" s="16"/>
      <c r="AX164" s="16" t="s">
        <v>59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112</v>
      </c>
      <c r="AO165" s="16"/>
      <c r="AP165" s="16"/>
      <c r="AQ165" s="16"/>
      <c r="AR165" s="16"/>
      <c r="AS165" s="16" t="s">
        <v>113</v>
      </c>
      <c r="AT165" s="16"/>
      <c r="AU165" s="16"/>
      <c r="AV165" s="16"/>
      <c r="AW165" s="16"/>
      <c r="AX165" s="16" t="s">
        <v>59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113</v>
      </c>
      <c r="AO166" s="16"/>
      <c r="AP166" s="16"/>
      <c r="AQ166" s="16"/>
      <c r="AR166" s="16"/>
      <c r="AS166" s="16" t="s">
        <v>114</v>
      </c>
      <c r="AT166" s="16"/>
      <c r="AU166" s="16"/>
      <c r="AV166" s="16"/>
      <c r="AW166" s="16"/>
      <c r="AX166" s="16" t="s">
        <v>59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114</v>
      </c>
      <c r="AO167" s="16"/>
      <c r="AP167" s="16"/>
      <c r="AQ167" s="16"/>
      <c r="AR167" s="16"/>
      <c r="AS167" s="16" t="s">
        <v>115</v>
      </c>
      <c r="AT167" s="16"/>
      <c r="AU167" s="16"/>
      <c r="AV167" s="16"/>
      <c r="AW167" s="16"/>
      <c r="AX167" s="16" t="s">
        <v>59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115</v>
      </c>
      <c r="AO168" s="16"/>
      <c r="AP168" s="16"/>
      <c r="AQ168" s="16"/>
      <c r="AR168" s="16"/>
      <c r="AS168" s="16" t="s">
        <v>116</v>
      </c>
      <c r="AT168" s="16"/>
      <c r="AU168" s="16"/>
      <c r="AV168" s="16"/>
      <c r="AW168" s="16"/>
      <c r="AX168" s="16" t="s">
        <v>59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116</v>
      </c>
      <c r="AO169" s="16"/>
      <c r="AP169" s="16"/>
      <c r="AQ169" s="16"/>
      <c r="AR169" s="16"/>
      <c r="AS169" s="16" t="s">
        <v>117</v>
      </c>
      <c r="AT169" s="16"/>
      <c r="AU169" s="16"/>
      <c r="AV169" s="16"/>
      <c r="AW169" s="16"/>
      <c r="AX169" s="16" t="s">
        <v>59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117</v>
      </c>
      <c r="AO170" s="16"/>
      <c r="AP170" s="16"/>
      <c r="AQ170" s="16"/>
      <c r="AR170" s="16"/>
      <c r="AS170" s="16" t="s">
        <v>118</v>
      </c>
      <c r="AT170" s="16"/>
      <c r="AU170" s="16"/>
      <c r="AV170" s="16"/>
      <c r="AW170" s="16"/>
      <c r="AX170" s="16" t="s">
        <v>59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118</v>
      </c>
      <c r="AO171" s="16"/>
      <c r="AP171" s="16"/>
      <c r="AQ171" s="16"/>
      <c r="AR171" s="16"/>
      <c r="AS171" s="16" t="s">
        <v>46</v>
      </c>
      <c r="AT171" s="16"/>
      <c r="AU171" s="16"/>
      <c r="AV171" s="16"/>
      <c r="AW171" s="16"/>
      <c r="AX171" s="16" t="s">
        <v>59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46</v>
      </c>
      <c r="AO172" s="16"/>
      <c r="AP172" s="16"/>
      <c r="AQ172" s="16"/>
      <c r="AR172" s="16"/>
      <c r="AS172" s="16" t="s">
        <v>47</v>
      </c>
      <c r="AT172" s="16"/>
      <c r="AU172" s="16"/>
      <c r="AV172" s="16"/>
      <c r="AW172" s="16"/>
      <c r="AX172" s="16" t="s">
        <v>60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47</v>
      </c>
      <c r="AO173" s="16"/>
      <c r="AP173" s="16"/>
      <c r="AQ173" s="16"/>
      <c r="AR173" s="16"/>
      <c r="AS173" s="16" t="s">
        <v>48</v>
      </c>
      <c r="AT173" s="16"/>
      <c r="AU173" s="16"/>
      <c r="AV173" s="16"/>
      <c r="AW173" s="16"/>
      <c r="AX173" s="16" t="s">
        <v>59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48</v>
      </c>
      <c r="AO174" s="16"/>
      <c r="AP174" s="16"/>
      <c r="AQ174" s="16"/>
      <c r="AR174" s="16"/>
      <c r="AS174" s="16" t="s">
        <v>49</v>
      </c>
      <c r="AT174" s="16"/>
      <c r="AU174" s="16"/>
      <c r="AV174" s="16"/>
      <c r="AW174" s="16"/>
      <c r="AX174" s="16" t="s">
        <v>58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4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7"/>
    </row>
  </sheetData>
  <mergeCells count="793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40:AU41"/>
    <mergeCell ref="BE40:BL41"/>
    <mergeCell ref="AX40:BC41"/>
    <mergeCell ref="AP42:AU43"/>
    <mergeCell ref="BE42:BL43"/>
    <mergeCell ref="AX42:BC43"/>
    <mergeCell ref="AP36:AU37"/>
    <mergeCell ref="BE36:BL37"/>
    <mergeCell ref="AX36:BC37"/>
    <mergeCell ref="AP38:AU39"/>
    <mergeCell ref="BE38:BL39"/>
    <mergeCell ref="AX38:BC39"/>
    <mergeCell ref="AP48:AU49"/>
    <mergeCell ref="BE48:BL49"/>
    <mergeCell ref="AX48:BC49"/>
    <mergeCell ref="AP50:AU51"/>
    <mergeCell ref="BE50:BL51"/>
    <mergeCell ref="AX50:BC51"/>
    <mergeCell ref="AP44:AU45"/>
    <mergeCell ref="BE44:BL45"/>
    <mergeCell ref="AX44:BC45"/>
    <mergeCell ref="AP46:AU47"/>
    <mergeCell ref="BE46:BL47"/>
    <mergeCell ref="AX46:BC47"/>
    <mergeCell ref="AP56:AU57"/>
    <mergeCell ref="BE56:BL57"/>
    <mergeCell ref="AX56:BC57"/>
    <mergeCell ref="AP58:AU59"/>
    <mergeCell ref="BE58:BL59"/>
    <mergeCell ref="AX58:BC59"/>
    <mergeCell ref="AP52:AU53"/>
    <mergeCell ref="BE52:BL53"/>
    <mergeCell ref="AX52:BC53"/>
    <mergeCell ref="AP54:AU55"/>
    <mergeCell ref="BE54:BL55"/>
    <mergeCell ref="AX54:BC55"/>
    <mergeCell ref="AP64:AU65"/>
    <mergeCell ref="BE64:BL65"/>
    <mergeCell ref="AX64:BC65"/>
    <mergeCell ref="AP66:AU67"/>
    <mergeCell ref="BE66:BL67"/>
    <mergeCell ref="AX66:BC67"/>
    <mergeCell ref="AP60:AU61"/>
    <mergeCell ref="BE60:BL61"/>
    <mergeCell ref="AX60:BC61"/>
    <mergeCell ref="AP62:AU63"/>
    <mergeCell ref="BE62:BL63"/>
    <mergeCell ref="AX62:BC63"/>
    <mergeCell ref="AP72:AU73"/>
    <mergeCell ref="BE72:BL73"/>
    <mergeCell ref="AX72:BC73"/>
    <mergeCell ref="AP74:AU75"/>
    <mergeCell ref="BE74:BL75"/>
    <mergeCell ref="AX74:BC75"/>
    <mergeCell ref="AP68:AU69"/>
    <mergeCell ref="BE68:BL69"/>
    <mergeCell ref="AX68:BC69"/>
    <mergeCell ref="AP70:AU71"/>
    <mergeCell ref="BE70:BL71"/>
    <mergeCell ref="AX70:BC71"/>
    <mergeCell ref="AX81:BB82"/>
    <mergeCell ref="C83:D83"/>
    <mergeCell ref="E83:J83"/>
    <mergeCell ref="K83:AD83"/>
    <mergeCell ref="AE83:AM83"/>
    <mergeCell ref="AN83:AR83"/>
    <mergeCell ref="AS83:AW83"/>
    <mergeCell ref="AX83:BB83"/>
    <mergeCell ref="C81:D82"/>
    <mergeCell ref="E81:J82"/>
    <mergeCell ref="K81:AD82"/>
    <mergeCell ref="AE81:AM82"/>
    <mergeCell ref="AN81:AR82"/>
    <mergeCell ref="AS81:AW82"/>
    <mergeCell ref="E85:J85"/>
    <mergeCell ref="K85:AD85"/>
    <mergeCell ref="AE85:AM85"/>
    <mergeCell ref="AN85:AR85"/>
    <mergeCell ref="AS85:AW85"/>
    <mergeCell ref="AX85:BB85"/>
    <mergeCell ref="BD88:BF88"/>
    <mergeCell ref="BG88:BN88"/>
    <mergeCell ref="C84:D84"/>
    <mergeCell ref="E84:J84"/>
    <mergeCell ref="K84:AD84"/>
    <mergeCell ref="AE84:AM84"/>
    <mergeCell ref="AN84:AR84"/>
    <mergeCell ref="AS84:AW84"/>
    <mergeCell ref="AX84:BB84"/>
    <mergeCell ref="C85:D85"/>
    <mergeCell ref="BD84:BN84"/>
    <mergeCell ref="BD85:BF85"/>
    <mergeCell ref="BG85:BN85"/>
    <mergeCell ref="BD86:BF86"/>
    <mergeCell ref="BG86:BN86"/>
    <mergeCell ref="BD87:BF87"/>
    <mergeCell ref="BG87:BN87"/>
    <mergeCell ref="AX86:BB86"/>
    <mergeCell ref="C87:D87"/>
    <mergeCell ref="E87:J87"/>
    <mergeCell ref="K87:AD87"/>
    <mergeCell ref="AE87:AM87"/>
    <mergeCell ref="AN87:AR87"/>
    <mergeCell ref="AS87:AW87"/>
    <mergeCell ref="AX87:BB87"/>
    <mergeCell ref="C86:D86"/>
    <mergeCell ref="E86:J86"/>
    <mergeCell ref="K86:AD86"/>
    <mergeCell ref="AE86:AM86"/>
    <mergeCell ref="AN86:AR86"/>
    <mergeCell ref="AS86:AW86"/>
    <mergeCell ref="AX88:BB88"/>
    <mergeCell ref="C89:D89"/>
    <mergeCell ref="E89:J89"/>
    <mergeCell ref="K89:AD89"/>
    <mergeCell ref="AE89:AM89"/>
    <mergeCell ref="AN89:AR89"/>
    <mergeCell ref="AS89:AW89"/>
    <mergeCell ref="AX89:BB89"/>
    <mergeCell ref="C88:D88"/>
    <mergeCell ref="E88:J88"/>
    <mergeCell ref="K88:AD88"/>
    <mergeCell ref="AE88:AM88"/>
    <mergeCell ref="AN88:AR88"/>
    <mergeCell ref="AS88:AW88"/>
    <mergeCell ref="AX90:BB90"/>
    <mergeCell ref="C91:D91"/>
    <mergeCell ref="E91:J91"/>
    <mergeCell ref="K91:AD91"/>
    <mergeCell ref="AE91:AM91"/>
    <mergeCell ref="AN91:AR91"/>
    <mergeCell ref="AS91:AW91"/>
    <mergeCell ref="AX91:BB91"/>
    <mergeCell ref="C90:D90"/>
    <mergeCell ref="E90:J90"/>
    <mergeCell ref="K90:AD90"/>
    <mergeCell ref="AE90:AM90"/>
    <mergeCell ref="AN90:AR90"/>
    <mergeCell ref="AS90:AW90"/>
    <mergeCell ref="AX92:BB92"/>
    <mergeCell ref="C93:D93"/>
    <mergeCell ref="E93:J93"/>
    <mergeCell ref="K93:AD93"/>
    <mergeCell ref="AE93:AM93"/>
    <mergeCell ref="AN93:AR93"/>
    <mergeCell ref="AS93:AW93"/>
    <mergeCell ref="AX93:BB93"/>
    <mergeCell ref="C92:D92"/>
    <mergeCell ref="E92:J92"/>
    <mergeCell ref="K92:AD92"/>
    <mergeCell ref="AE92:AM92"/>
    <mergeCell ref="AN92:AR92"/>
    <mergeCell ref="AS92:AW92"/>
    <mergeCell ref="AX94:BB94"/>
    <mergeCell ref="C95:D95"/>
    <mergeCell ref="E95:J95"/>
    <mergeCell ref="K95:AD95"/>
    <mergeCell ref="AE95:AM95"/>
    <mergeCell ref="AN95:AR95"/>
    <mergeCell ref="AS95:AW95"/>
    <mergeCell ref="AX95:BB95"/>
    <mergeCell ref="C94:D94"/>
    <mergeCell ref="E94:J94"/>
    <mergeCell ref="K94:AD94"/>
    <mergeCell ref="AE94:AM94"/>
    <mergeCell ref="AN94:AR94"/>
    <mergeCell ref="AS94:AW94"/>
    <mergeCell ref="AX96:BB96"/>
    <mergeCell ref="C97:D97"/>
    <mergeCell ref="E97:J97"/>
    <mergeCell ref="K97:AD97"/>
    <mergeCell ref="AE97:AM97"/>
    <mergeCell ref="AN97:AR97"/>
    <mergeCell ref="AS97:AW97"/>
    <mergeCell ref="AX97:BB97"/>
    <mergeCell ref="C96:D96"/>
    <mergeCell ref="E96:J96"/>
    <mergeCell ref="K96:AD96"/>
    <mergeCell ref="AE96:AM96"/>
    <mergeCell ref="AN96:AR96"/>
    <mergeCell ref="AS96:AW96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  <mergeCell ref="AX112:BB112"/>
    <mergeCell ref="C113:D113"/>
    <mergeCell ref="E113:J113"/>
    <mergeCell ref="K113:AD113"/>
    <mergeCell ref="AE113:AM113"/>
    <mergeCell ref="AN113:AR113"/>
    <mergeCell ref="AS113:AW113"/>
    <mergeCell ref="AX113:BB113"/>
    <mergeCell ref="C112:D112"/>
    <mergeCell ref="E112:J112"/>
    <mergeCell ref="K112:AD112"/>
    <mergeCell ref="AE112:AM112"/>
    <mergeCell ref="AN112:AR112"/>
    <mergeCell ref="AS112:AW112"/>
    <mergeCell ref="AX114:BB114"/>
    <mergeCell ref="C115:D115"/>
    <mergeCell ref="E115:J115"/>
    <mergeCell ref="K115:AD115"/>
    <mergeCell ref="AE115:AM115"/>
    <mergeCell ref="AN115:AR115"/>
    <mergeCell ref="AS115:AW115"/>
    <mergeCell ref="AX115:BB115"/>
    <mergeCell ref="C114:D114"/>
    <mergeCell ref="E114:J114"/>
    <mergeCell ref="K114:AD114"/>
    <mergeCell ref="AE114:AM114"/>
    <mergeCell ref="AN114:AR114"/>
    <mergeCell ref="AS114:AW114"/>
    <mergeCell ref="AX116:BB116"/>
    <mergeCell ref="C117:D117"/>
    <mergeCell ref="E117:J117"/>
    <mergeCell ref="K117:AD117"/>
    <mergeCell ref="AE117:AM117"/>
    <mergeCell ref="AN117:AR117"/>
    <mergeCell ref="AS117:AW117"/>
    <mergeCell ref="AX117:BB117"/>
    <mergeCell ref="C116:D116"/>
    <mergeCell ref="E116:J116"/>
    <mergeCell ref="K116:AD116"/>
    <mergeCell ref="AE116:AM116"/>
    <mergeCell ref="AN116:AR116"/>
    <mergeCell ref="AS116:AW116"/>
    <mergeCell ref="AX118:BB118"/>
    <mergeCell ref="C119:D119"/>
    <mergeCell ref="E119:J119"/>
    <mergeCell ref="K119:AD119"/>
    <mergeCell ref="AE119:AM119"/>
    <mergeCell ref="AN119:AR119"/>
    <mergeCell ref="AS119:AW119"/>
    <mergeCell ref="AX119:BB119"/>
    <mergeCell ref="C118:D118"/>
    <mergeCell ref="E118:J118"/>
    <mergeCell ref="K118:AD118"/>
    <mergeCell ref="AE118:AM118"/>
    <mergeCell ref="AN118:AR118"/>
    <mergeCell ref="AS118:AW118"/>
    <mergeCell ref="AX120:BB120"/>
    <mergeCell ref="C121:D121"/>
    <mergeCell ref="E121:J121"/>
    <mergeCell ref="K121:AD121"/>
    <mergeCell ref="AE121:AM121"/>
    <mergeCell ref="AN121:AR121"/>
    <mergeCell ref="AS121:AW121"/>
    <mergeCell ref="AX121:BB121"/>
    <mergeCell ref="C120:D120"/>
    <mergeCell ref="E120:J120"/>
    <mergeCell ref="K120:AD120"/>
    <mergeCell ref="AE120:AM120"/>
    <mergeCell ref="AN120:AR120"/>
    <mergeCell ref="AS120:AW120"/>
    <mergeCell ref="AX122:BB122"/>
    <mergeCell ref="C123:D123"/>
    <mergeCell ref="E123:J123"/>
    <mergeCell ref="K123:AD123"/>
    <mergeCell ref="AE123:AM123"/>
    <mergeCell ref="AN123:AR123"/>
    <mergeCell ref="AS123:AW123"/>
    <mergeCell ref="AX123:BB123"/>
    <mergeCell ref="C122:D122"/>
    <mergeCell ref="E122:J122"/>
    <mergeCell ref="K122:AD122"/>
    <mergeCell ref="AE122:AM122"/>
    <mergeCell ref="AN122:AR122"/>
    <mergeCell ref="AS122:AW122"/>
    <mergeCell ref="AX124:BB124"/>
    <mergeCell ref="C125:D125"/>
    <mergeCell ref="E125:J125"/>
    <mergeCell ref="K125:AD125"/>
    <mergeCell ref="AE125:AM125"/>
    <mergeCell ref="AN125:AR125"/>
    <mergeCell ref="AS125:AW125"/>
    <mergeCell ref="AX125:BB125"/>
    <mergeCell ref="C124:D124"/>
    <mergeCell ref="E124:J124"/>
    <mergeCell ref="K124:AD124"/>
    <mergeCell ref="AE124:AM124"/>
    <mergeCell ref="AN124:AR124"/>
    <mergeCell ref="AS124:AW124"/>
    <mergeCell ref="AX126:BB126"/>
    <mergeCell ref="C127:D127"/>
    <mergeCell ref="E127:J127"/>
    <mergeCell ref="K127:AD127"/>
    <mergeCell ref="AE127:AM127"/>
    <mergeCell ref="AN127:AR127"/>
    <mergeCell ref="AS127:AW127"/>
    <mergeCell ref="AX127:BB127"/>
    <mergeCell ref="C126:D126"/>
    <mergeCell ref="E126:J126"/>
    <mergeCell ref="K126:AD126"/>
    <mergeCell ref="AE126:AM126"/>
    <mergeCell ref="AN126:AR126"/>
    <mergeCell ref="AS126:AW126"/>
    <mergeCell ref="AX128:BB128"/>
    <mergeCell ref="C129:D129"/>
    <mergeCell ref="E129:J129"/>
    <mergeCell ref="K129:AD129"/>
    <mergeCell ref="AE129:AM129"/>
    <mergeCell ref="AN129:AR129"/>
    <mergeCell ref="AS129:AW129"/>
    <mergeCell ref="AX129:BB129"/>
    <mergeCell ref="C128:D128"/>
    <mergeCell ref="E128:J128"/>
    <mergeCell ref="K128:AD128"/>
    <mergeCell ref="AE128:AM128"/>
    <mergeCell ref="AN128:AR128"/>
    <mergeCell ref="AS128:AW128"/>
    <mergeCell ref="AX130:BB130"/>
    <mergeCell ref="C131:D131"/>
    <mergeCell ref="E131:J131"/>
    <mergeCell ref="K131:AD131"/>
    <mergeCell ref="AE131:AM131"/>
    <mergeCell ref="AN131:AR131"/>
    <mergeCell ref="AS131:AW131"/>
    <mergeCell ref="AX131:BB131"/>
    <mergeCell ref="C130:D130"/>
    <mergeCell ref="E130:J130"/>
    <mergeCell ref="K130:AD130"/>
    <mergeCell ref="AE130:AM130"/>
    <mergeCell ref="AN130:AR130"/>
    <mergeCell ref="AS130:AW130"/>
    <mergeCell ref="AX132:BB132"/>
    <mergeCell ref="C133:D133"/>
    <mergeCell ref="E133:J133"/>
    <mergeCell ref="K133:AD133"/>
    <mergeCell ref="AE133:AM133"/>
    <mergeCell ref="AN133:AR133"/>
    <mergeCell ref="AS133:AW133"/>
    <mergeCell ref="AX133:BB133"/>
    <mergeCell ref="C132:D132"/>
    <mergeCell ref="E132:J132"/>
    <mergeCell ref="K132:AD132"/>
    <mergeCell ref="AE132:AM132"/>
    <mergeCell ref="AN132:AR132"/>
    <mergeCell ref="AS132:AW132"/>
    <mergeCell ref="AX134:BB134"/>
    <mergeCell ref="C135:D135"/>
    <mergeCell ref="E135:J135"/>
    <mergeCell ref="K135:AD135"/>
    <mergeCell ref="AE135:AM135"/>
    <mergeCell ref="AN135:AR135"/>
    <mergeCell ref="AS135:AW135"/>
    <mergeCell ref="AX135:BB135"/>
    <mergeCell ref="C134:D134"/>
    <mergeCell ref="E134:J134"/>
    <mergeCell ref="K134:AD134"/>
    <mergeCell ref="AE134:AM134"/>
    <mergeCell ref="AN134:AR134"/>
    <mergeCell ref="AS134:AW134"/>
    <mergeCell ref="AX136:BB136"/>
    <mergeCell ref="C137:D137"/>
    <mergeCell ref="E137:J137"/>
    <mergeCell ref="K137:AD137"/>
    <mergeCell ref="AE137:AM137"/>
    <mergeCell ref="AN137:AR137"/>
    <mergeCell ref="AS137:AW137"/>
    <mergeCell ref="AX137:BB137"/>
    <mergeCell ref="C136:D136"/>
    <mergeCell ref="E136:J136"/>
    <mergeCell ref="K136:AD136"/>
    <mergeCell ref="AE136:AM136"/>
    <mergeCell ref="AN136:AR136"/>
    <mergeCell ref="AS136:AW136"/>
    <mergeCell ref="AX138:BB138"/>
    <mergeCell ref="C139:D139"/>
    <mergeCell ref="E139:J139"/>
    <mergeCell ref="K139:AD139"/>
    <mergeCell ref="AE139:AM139"/>
    <mergeCell ref="AN139:AR139"/>
    <mergeCell ref="AS139:AW139"/>
    <mergeCell ref="AX139:BB139"/>
    <mergeCell ref="C138:D138"/>
    <mergeCell ref="E138:J138"/>
    <mergeCell ref="K138:AD138"/>
    <mergeCell ref="AE138:AM138"/>
    <mergeCell ref="AN138:AR138"/>
    <mergeCell ref="AS138:AW138"/>
    <mergeCell ref="AX140:BB140"/>
    <mergeCell ref="C141:D141"/>
    <mergeCell ref="E141:J141"/>
    <mergeCell ref="K141:AD141"/>
    <mergeCell ref="AE141:AM141"/>
    <mergeCell ref="AN141:AR141"/>
    <mergeCell ref="AS141:AW141"/>
    <mergeCell ref="AX141:BB141"/>
    <mergeCell ref="C140:D140"/>
    <mergeCell ref="E140:J140"/>
    <mergeCell ref="K140:AD140"/>
    <mergeCell ref="AE140:AM140"/>
    <mergeCell ref="AN140:AR140"/>
    <mergeCell ref="AS140:AW140"/>
    <mergeCell ref="AX142:BB142"/>
    <mergeCell ref="C143:D143"/>
    <mergeCell ref="E143:J143"/>
    <mergeCell ref="K143:AD143"/>
    <mergeCell ref="AE143:AM143"/>
    <mergeCell ref="AN143:AR143"/>
    <mergeCell ref="AS143:AW143"/>
    <mergeCell ref="AX143:BB143"/>
    <mergeCell ref="C142:D142"/>
    <mergeCell ref="E142:J142"/>
    <mergeCell ref="K142:AD142"/>
    <mergeCell ref="AE142:AM142"/>
    <mergeCell ref="AN142:AR142"/>
    <mergeCell ref="AS142:AW142"/>
    <mergeCell ref="AX144:BB144"/>
    <mergeCell ref="C145:D145"/>
    <mergeCell ref="E145:J145"/>
    <mergeCell ref="K145:AD145"/>
    <mergeCell ref="AE145:AM145"/>
    <mergeCell ref="AN145:AR145"/>
    <mergeCell ref="AS145:AW145"/>
    <mergeCell ref="AX145:BB145"/>
    <mergeCell ref="C144:D144"/>
    <mergeCell ref="E144:J144"/>
    <mergeCell ref="K144:AD144"/>
    <mergeCell ref="AE144:AM144"/>
    <mergeCell ref="AN144:AR144"/>
    <mergeCell ref="AS144:AW144"/>
    <mergeCell ref="AX146:BB146"/>
    <mergeCell ref="C147:D147"/>
    <mergeCell ref="E147:J147"/>
    <mergeCell ref="K147:AD147"/>
    <mergeCell ref="AE147:AM147"/>
    <mergeCell ref="AN147:AR147"/>
    <mergeCell ref="AS147:AW147"/>
    <mergeCell ref="AX147:BB147"/>
    <mergeCell ref="C146:D146"/>
    <mergeCell ref="E146:J146"/>
    <mergeCell ref="K146:AD146"/>
    <mergeCell ref="AE146:AM146"/>
    <mergeCell ref="AN146:AR146"/>
    <mergeCell ref="AS146:AW146"/>
    <mergeCell ref="AX148:BB148"/>
    <mergeCell ref="C149:D149"/>
    <mergeCell ref="E149:J149"/>
    <mergeCell ref="K149:AD149"/>
    <mergeCell ref="AE149:AM149"/>
    <mergeCell ref="AN149:AR149"/>
    <mergeCell ref="AS149:AW149"/>
    <mergeCell ref="AX149:BB149"/>
    <mergeCell ref="C148:D148"/>
    <mergeCell ref="E148:J148"/>
    <mergeCell ref="K148:AD148"/>
    <mergeCell ref="AE148:AM148"/>
    <mergeCell ref="AN148:AR148"/>
    <mergeCell ref="AS148:AW148"/>
    <mergeCell ref="AX150:BB150"/>
    <mergeCell ref="C151:D151"/>
    <mergeCell ref="E151:J151"/>
    <mergeCell ref="K151:AD151"/>
    <mergeCell ref="AE151:AM151"/>
    <mergeCell ref="AN151:AR151"/>
    <mergeCell ref="AS151:AW151"/>
    <mergeCell ref="AX151:BB151"/>
    <mergeCell ref="C150:D150"/>
    <mergeCell ref="E150:J150"/>
    <mergeCell ref="K150:AD150"/>
    <mergeCell ref="AE150:AM150"/>
    <mergeCell ref="AN150:AR150"/>
    <mergeCell ref="AS150:AW150"/>
    <mergeCell ref="AX152:BB152"/>
    <mergeCell ref="C153:D153"/>
    <mergeCell ref="E153:J153"/>
    <mergeCell ref="K153:AD153"/>
    <mergeCell ref="AE153:AM153"/>
    <mergeCell ref="AN153:AR153"/>
    <mergeCell ref="AS153:AW153"/>
    <mergeCell ref="AX153:BB153"/>
    <mergeCell ref="C152:D152"/>
    <mergeCell ref="E152:J152"/>
    <mergeCell ref="K152:AD152"/>
    <mergeCell ref="AE152:AM152"/>
    <mergeCell ref="AN152:AR152"/>
    <mergeCell ref="AS152:AW152"/>
    <mergeCell ref="AX154:BB154"/>
    <mergeCell ref="C155:D155"/>
    <mergeCell ref="E155:J155"/>
    <mergeCell ref="K155:AD155"/>
    <mergeCell ref="AE155:AM155"/>
    <mergeCell ref="AN155:AR155"/>
    <mergeCell ref="AS155:AW155"/>
    <mergeCell ref="AX155:BB155"/>
    <mergeCell ref="C154:D154"/>
    <mergeCell ref="E154:J154"/>
    <mergeCell ref="K154:AD154"/>
    <mergeCell ref="AE154:AM154"/>
    <mergeCell ref="AN154:AR154"/>
    <mergeCell ref="AS154:AW154"/>
    <mergeCell ref="AX156:BB156"/>
    <mergeCell ref="C157:D157"/>
    <mergeCell ref="E157:J157"/>
    <mergeCell ref="K157:AD157"/>
    <mergeCell ref="AE157:AM157"/>
    <mergeCell ref="AN157:AR157"/>
    <mergeCell ref="AS157:AW157"/>
    <mergeCell ref="AX157:BB157"/>
    <mergeCell ref="C156:D156"/>
    <mergeCell ref="E156:J156"/>
    <mergeCell ref="K156:AD156"/>
    <mergeCell ref="AE156:AM156"/>
    <mergeCell ref="AN156:AR156"/>
    <mergeCell ref="AS156:AW156"/>
    <mergeCell ref="AX158:BB158"/>
    <mergeCell ref="C159:D159"/>
    <mergeCell ref="E159:J159"/>
    <mergeCell ref="K159:AD159"/>
    <mergeCell ref="AE159:AM159"/>
    <mergeCell ref="AN159:AR159"/>
    <mergeCell ref="AS159:AW159"/>
    <mergeCell ref="AX159:BB159"/>
    <mergeCell ref="C158:D158"/>
    <mergeCell ref="E158:J158"/>
    <mergeCell ref="K158:AD158"/>
    <mergeCell ref="AE158:AM158"/>
    <mergeCell ref="AN158:AR158"/>
    <mergeCell ref="AS158:AW158"/>
    <mergeCell ref="AX160:BB160"/>
    <mergeCell ref="C161:D161"/>
    <mergeCell ref="E161:J161"/>
    <mergeCell ref="K161:AD161"/>
    <mergeCell ref="AE161:AM161"/>
    <mergeCell ref="AN161:AR161"/>
    <mergeCell ref="AS161:AW161"/>
    <mergeCell ref="AX161:BB161"/>
    <mergeCell ref="C160:D160"/>
    <mergeCell ref="E160:J160"/>
    <mergeCell ref="K160:AD160"/>
    <mergeCell ref="AE160:AM160"/>
    <mergeCell ref="AN160:AR160"/>
    <mergeCell ref="AS160:AW160"/>
    <mergeCell ref="AX162:BB162"/>
    <mergeCell ref="C163:D163"/>
    <mergeCell ref="E163:J163"/>
    <mergeCell ref="K163:AD163"/>
    <mergeCell ref="AE163:AM163"/>
    <mergeCell ref="AN163:AR163"/>
    <mergeCell ref="AS163:AW163"/>
    <mergeCell ref="AX163:BB163"/>
    <mergeCell ref="C162:D162"/>
    <mergeCell ref="E162:J162"/>
    <mergeCell ref="K162:AD162"/>
    <mergeCell ref="AE162:AM162"/>
    <mergeCell ref="AN162:AR162"/>
    <mergeCell ref="AS162:AW162"/>
    <mergeCell ref="AX164:BB164"/>
    <mergeCell ref="C165:D165"/>
    <mergeCell ref="E165:J165"/>
    <mergeCell ref="K165:AD165"/>
    <mergeCell ref="AE165:AM165"/>
    <mergeCell ref="AN165:AR165"/>
    <mergeCell ref="AS165:AW165"/>
    <mergeCell ref="AX165:BB165"/>
    <mergeCell ref="C164:D164"/>
    <mergeCell ref="E164:J164"/>
    <mergeCell ref="K164:AD164"/>
    <mergeCell ref="AE164:AM164"/>
    <mergeCell ref="AN164:AR164"/>
    <mergeCell ref="AS164:AW164"/>
    <mergeCell ref="AX166:BB166"/>
    <mergeCell ref="C167:D167"/>
    <mergeCell ref="E167:J167"/>
    <mergeCell ref="K167:AD167"/>
    <mergeCell ref="AE167:AM167"/>
    <mergeCell ref="AN167:AR167"/>
    <mergeCell ref="AS167:AW167"/>
    <mergeCell ref="AX167:BB167"/>
    <mergeCell ref="C166:D166"/>
    <mergeCell ref="E166:J166"/>
    <mergeCell ref="K166:AD166"/>
    <mergeCell ref="AE166:AM166"/>
    <mergeCell ref="AN166:AR166"/>
    <mergeCell ref="AS166:AW166"/>
    <mergeCell ref="AX168:BB168"/>
    <mergeCell ref="C169:D169"/>
    <mergeCell ref="E169:J169"/>
    <mergeCell ref="K169:AD169"/>
    <mergeCell ref="AE169:AM169"/>
    <mergeCell ref="AN169:AR169"/>
    <mergeCell ref="AS169:AW169"/>
    <mergeCell ref="AX169:BB169"/>
    <mergeCell ref="C168:D168"/>
    <mergeCell ref="E168:J168"/>
    <mergeCell ref="K168:AD168"/>
    <mergeCell ref="AE168:AM168"/>
    <mergeCell ref="AN168:AR168"/>
    <mergeCell ref="AS168:AW168"/>
    <mergeCell ref="AX170:BB170"/>
    <mergeCell ref="C171:D171"/>
    <mergeCell ref="E171:J171"/>
    <mergeCell ref="K171:AD171"/>
    <mergeCell ref="AE171:AM171"/>
    <mergeCell ref="AN171:AR171"/>
    <mergeCell ref="AS171:AW171"/>
    <mergeCell ref="AX171:BB171"/>
    <mergeCell ref="C170:D170"/>
    <mergeCell ref="E170:J170"/>
    <mergeCell ref="K170:AD170"/>
    <mergeCell ref="AE170:AM170"/>
    <mergeCell ref="AN170:AR170"/>
    <mergeCell ref="AS170:AW170"/>
    <mergeCell ref="AX174:BB174"/>
    <mergeCell ref="C174:D174"/>
    <mergeCell ref="E174:J174"/>
    <mergeCell ref="K174:AD174"/>
    <mergeCell ref="AE174:AM174"/>
    <mergeCell ref="AN174:AR174"/>
    <mergeCell ref="AS174:AW174"/>
    <mergeCell ref="AX172:BB172"/>
    <mergeCell ref="C173:D173"/>
    <mergeCell ref="E173:J173"/>
    <mergeCell ref="K173:AD173"/>
    <mergeCell ref="AE173:AM173"/>
    <mergeCell ref="AN173:AR173"/>
    <mergeCell ref="AS173:AW173"/>
    <mergeCell ref="AX173:BB173"/>
    <mergeCell ref="C172:D172"/>
    <mergeCell ref="E172:J172"/>
    <mergeCell ref="K172:AD172"/>
    <mergeCell ref="AE172:AM172"/>
    <mergeCell ref="AN172:AR172"/>
    <mergeCell ref="AS172:AW17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F8A37-C4CF-41CA-8FC8-AFB2D407F568}">
  <dimension ref="A1:DB9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120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91" t="s">
        <v>11</v>
      </c>
      <c r="C6" s="92"/>
      <c r="D6" s="1"/>
      <c r="E6" s="1"/>
      <c r="F6" s="91" t="s">
        <v>13</v>
      </c>
      <c r="G6" s="92"/>
      <c r="H6" s="1"/>
      <c r="I6" s="1"/>
      <c r="J6" s="91" t="s">
        <v>15</v>
      </c>
      <c r="K6" s="92"/>
      <c r="L6" s="1"/>
      <c r="M6" s="1"/>
      <c r="N6" s="1"/>
      <c r="O6" s="1"/>
      <c r="P6" s="1"/>
      <c r="Q6" s="1"/>
      <c r="R6" s="91" t="s">
        <v>17</v>
      </c>
      <c r="S6" s="92"/>
      <c r="T6" s="1"/>
      <c r="U6" s="1"/>
      <c r="V6" s="91" t="s">
        <v>18</v>
      </c>
      <c r="W6" s="92"/>
      <c r="X6" s="1"/>
      <c r="Y6" s="1"/>
      <c r="Z6" s="1"/>
      <c r="AA6" s="1"/>
      <c r="AB6" s="1"/>
      <c r="AC6" s="1"/>
      <c r="AD6" s="91" t="s">
        <v>19</v>
      </c>
      <c r="AE6" s="92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91" t="s">
        <v>20</v>
      </c>
      <c r="AY6" s="92"/>
      <c r="AZ6" s="1"/>
      <c r="BA6" s="1"/>
      <c r="BB6" s="91" t="s">
        <v>22</v>
      </c>
      <c r="BC6" s="92"/>
      <c r="BD6" s="1"/>
      <c r="BE6" s="1"/>
      <c r="BF6" s="1"/>
      <c r="BG6" s="1"/>
      <c r="BH6" s="1"/>
      <c r="BI6" s="1"/>
      <c r="BJ6" s="91" t="s">
        <v>23</v>
      </c>
      <c r="BK6" s="92"/>
      <c r="BL6" s="1"/>
      <c r="BM6" s="1"/>
      <c r="BN6" s="1"/>
      <c r="BO6" s="1"/>
      <c r="BP6" s="1"/>
      <c r="BQ6" s="1"/>
      <c r="BR6" s="91" t="s">
        <v>24</v>
      </c>
      <c r="BS6" s="92"/>
      <c r="BT6" s="1"/>
      <c r="BU6" s="1"/>
      <c r="BV6" s="1"/>
      <c r="BW6" s="1"/>
      <c r="BX6" s="1"/>
      <c r="BY6" s="1"/>
      <c r="BZ6" s="1"/>
      <c r="CA6" s="1"/>
      <c r="CB6" s="1"/>
      <c r="CC6" s="1"/>
      <c r="CD6" s="91" t="s">
        <v>25</v>
      </c>
      <c r="CE6" s="92"/>
      <c r="CF6" s="1"/>
      <c r="CG6" s="1"/>
      <c r="CH6" s="1"/>
      <c r="CI6" s="1"/>
      <c r="CJ6" s="1"/>
      <c r="CK6" s="1"/>
      <c r="CL6" s="91" t="s">
        <v>26</v>
      </c>
      <c r="CM6" s="92"/>
      <c r="CN6" s="1"/>
      <c r="CO6" s="1"/>
      <c r="CP6" s="91" t="s">
        <v>27</v>
      </c>
      <c r="CQ6" s="92"/>
      <c r="CR6" s="1"/>
      <c r="CS6" s="1"/>
      <c r="CT6" s="91" t="s">
        <v>28</v>
      </c>
      <c r="CU6" s="92"/>
      <c r="CV6" s="1"/>
      <c r="CW6" s="1"/>
      <c r="CX6" s="91" t="s">
        <v>29</v>
      </c>
      <c r="CY6" s="92"/>
      <c r="CZ6" s="6"/>
      <c r="DB6" s="11" t="s">
        <v>58</v>
      </c>
    </row>
    <row r="7" spans="1:106" x14ac:dyDescent="0.25">
      <c r="A7" s="3"/>
      <c r="B7" s="93"/>
      <c r="C7" s="94"/>
      <c r="D7" s="1"/>
      <c r="E7" s="1"/>
      <c r="F7" s="93"/>
      <c r="G7" s="94"/>
      <c r="H7" s="1"/>
      <c r="I7" s="1"/>
      <c r="J7" s="93"/>
      <c r="K7" s="94"/>
      <c r="L7" s="1"/>
      <c r="M7" s="1"/>
      <c r="N7" s="1"/>
      <c r="O7" s="1"/>
      <c r="P7" s="1"/>
      <c r="Q7" s="1"/>
      <c r="R7" s="93"/>
      <c r="S7" s="94"/>
      <c r="T7" s="1"/>
      <c r="U7" s="1"/>
      <c r="V7" s="93"/>
      <c r="W7" s="94"/>
      <c r="X7" s="1"/>
      <c r="Y7" s="1"/>
      <c r="Z7" s="1"/>
      <c r="AA7" s="1"/>
      <c r="AB7" s="1"/>
      <c r="AC7" s="1"/>
      <c r="AD7" s="93"/>
      <c r="AE7" s="94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93"/>
      <c r="AY7" s="94"/>
      <c r="AZ7" s="1"/>
      <c r="BA7" s="1"/>
      <c r="BB7" s="93"/>
      <c r="BC7" s="94"/>
      <c r="BD7" s="1"/>
      <c r="BE7" s="1"/>
      <c r="BF7" s="1"/>
      <c r="BG7" s="1"/>
      <c r="BH7" s="1"/>
      <c r="BI7" s="1"/>
      <c r="BJ7" s="93"/>
      <c r="BK7" s="94"/>
      <c r="BL7" s="1"/>
      <c r="BM7" s="1"/>
      <c r="BN7" s="1"/>
      <c r="BO7" s="1"/>
      <c r="BP7" s="1"/>
      <c r="BQ7" s="1"/>
      <c r="BR7" s="93"/>
      <c r="BS7" s="94"/>
      <c r="BT7" s="1"/>
      <c r="BU7" s="1"/>
      <c r="BV7" s="1"/>
      <c r="BW7" s="1"/>
      <c r="BX7" s="1"/>
      <c r="BY7" s="1"/>
      <c r="BZ7" s="1"/>
      <c r="CA7" s="1"/>
      <c r="CB7" s="1"/>
      <c r="CC7" s="1"/>
      <c r="CD7" s="93"/>
      <c r="CE7" s="94"/>
      <c r="CF7" s="1"/>
      <c r="CG7" s="1"/>
      <c r="CH7" s="1"/>
      <c r="CI7" s="1"/>
      <c r="CJ7" s="1"/>
      <c r="CK7" s="1"/>
      <c r="CL7" s="93"/>
      <c r="CM7" s="94"/>
      <c r="CN7" s="1"/>
      <c r="CO7" s="1"/>
      <c r="CP7" s="93"/>
      <c r="CQ7" s="94"/>
      <c r="CR7" s="1"/>
      <c r="CS7" s="1"/>
      <c r="CT7" s="93"/>
      <c r="CU7" s="94"/>
      <c r="CV7" s="1"/>
      <c r="CW7" s="1"/>
      <c r="CX7" s="93"/>
      <c r="CY7" s="94"/>
      <c r="CZ7" s="6"/>
    </row>
    <row r="8" spans="1:106" x14ac:dyDescent="0.25">
      <c r="A8" s="3"/>
      <c r="B8" s="93"/>
      <c r="C8" s="94"/>
      <c r="D8" s="1"/>
      <c r="E8" s="1"/>
      <c r="F8" s="93"/>
      <c r="G8" s="94"/>
      <c r="H8" s="1"/>
      <c r="I8" s="1"/>
      <c r="J8" s="93"/>
      <c r="K8" s="94"/>
      <c r="L8" s="1"/>
      <c r="M8" s="1"/>
      <c r="N8" s="1"/>
      <c r="O8" s="1"/>
      <c r="P8" s="1"/>
      <c r="Q8" s="1"/>
      <c r="R8" s="93"/>
      <c r="S8" s="94"/>
      <c r="T8" s="1"/>
      <c r="U8" s="1"/>
      <c r="V8" s="93"/>
      <c r="W8" s="94"/>
      <c r="X8" s="1"/>
      <c r="Y8" s="1"/>
      <c r="Z8" s="1"/>
      <c r="AA8" s="1"/>
      <c r="AB8" s="1"/>
      <c r="AC8" s="1"/>
      <c r="AD8" s="93"/>
      <c r="AE8" s="94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93"/>
      <c r="AY8" s="94"/>
      <c r="AZ8" s="1"/>
      <c r="BA8" s="1"/>
      <c r="BB8" s="93"/>
      <c r="BC8" s="94"/>
      <c r="BD8" s="1"/>
      <c r="BE8" s="1"/>
      <c r="BF8" s="1"/>
      <c r="BG8" s="1"/>
      <c r="BH8" s="1"/>
      <c r="BI8" s="1"/>
      <c r="BJ8" s="93"/>
      <c r="BK8" s="94"/>
      <c r="BL8" s="1"/>
      <c r="BM8" s="1"/>
      <c r="BN8" s="1"/>
      <c r="BO8" s="1"/>
      <c r="BP8" s="1"/>
      <c r="BQ8" s="1"/>
      <c r="BR8" s="93"/>
      <c r="BS8" s="94"/>
      <c r="BT8" s="1"/>
      <c r="BU8" s="1"/>
      <c r="BV8" s="1"/>
      <c r="BW8" s="1"/>
      <c r="BX8" s="1"/>
      <c r="BY8" s="1"/>
      <c r="BZ8" s="1"/>
      <c r="CA8" s="1"/>
      <c r="CB8" s="1"/>
      <c r="CC8" s="1"/>
      <c r="CD8" s="93"/>
      <c r="CE8" s="94"/>
      <c r="CF8" s="1"/>
      <c r="CG8" s="1"/>
      <c r="CH8" s="1"/>
      <c r="CI8" s="1"/>
      <c r="CJ8" s="1"/>
      <c r="CK8" s="1"/>
      <c r="CL8" s="93"/>
      <c r="CM8" s="94"/>
      <c r="CN8" s="1"/>
      <c r="CO8" s="1"/>
      <c r="CP8" s="93"/>
      <c r="CQ8" s="94"/>
      <c r="CR8" s="1"/>
      <c r="CS8" s="1"/>
      <c r="CT8" s="93"/>
      <c r="CU8" s="94"/>
      <c r="CV8" s="1"/>
      <c r="CW8" s="1"/>
      <c r="CX8" s="93"/>
      <c r="CY8" s="94"/>
      <c r="CZ8" s="6"/>
      <c r="DB8" s="12" t="s">
        <v>59</v>
      </c>
    </row>
    <row r="9" spans="1:106" x14ac:dyDescent="0.25">
      <c r="A9" s="3"/>
      <c r="B9" s="95"/>
      <c r="C9" s="96"/>
      <c r="D9" s="1"/>
      <c r="E9" s="1"/>
      <c r="F9" s="95"/>
      <c r="G9" s="96"/>
      <c r="H9" s="1"/>
      <c r="I9" s="1"/>
      <c r="J9" s="95"/>
      <c r="K9" s="96"/>
      <c r="L9" s="1"/>
      <c r="M9" s="1"/>
      <c r="N9" s="1"/>
      <c r="O9" s="1"/>
      <c r="P9" s="1"/>
      <c r="Q9" s="1"/>
      <c r="R9" s="95"/>
      <c r="S9" s="96"/>
      <c r="T9" s="1"/>
      <c r="U9" s="1"/>
      <c r="V9" s="95"/>
      <c r="W9" s="96"/>
      <c r="X9" s="1"/>
      <c r="Y9" s="1"/>
      <c r="Z9" s="1"/>
      <c r="AA9" s="1"/>
      <c r="AB9" s="1"/>
      <c r="AC9" s="1"/>
      <c r="AD9" s="95"/>
      <c r="AE9" s="96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95"/>
      <c r="AY9" s="96"/>
      <c r="AZ9" s="1"/>
      <c r="BA9" s="1"/>
      <c r="BB9" s="95"/>
      <c r="BC9" s="96"/>
      <c r="BD9" s="1"/>
      <c r="BE9" s="1"/>
      <c r="BF9" s="1"/>
      <c r="BG9" s="1"/>
      <c r="BH9" s="1"/>
      <c r="BI9" s="1"/>
      <c r="BJ9" s="95"/>
      <c r="BK9" s="96"/>
      <c r="BL9" s="1"/>
      <c r="BM9" s="1"/>
      <c r="BN9" s="1"/>
      <c r="BO9" s="1"/>
      <c r="BP9" s="1"/>
      <c r="BQ9" s="1"/>
      <c r="BR9" s="95"/>
      <c r="BS9" s="96"/>
      <c r="BT9" s="1"/>
      <c r="BU9" s="1"/>
      <c r="BV9" s="1"/>
      <c r="BW9" s="1"/>
      <c r="BX9" s="1"/>
      <c r="BY9" s="1"/>
      <c r="BZ9" s="1"/>
      <c r="CA9" s="1"/>
      <c r="CB9" s="1"/>
      <c r="CC9" s="1"/>
      <c r="CD9" s="95"/>
      <c r="CE9" s="96"/>
      <c r="CF9" s="1"/>
      <c r="CG9" s="1"/>
      <c r="CH9" s="1"/>
      <c r="CI9" s="1"/>
      <c r="CJ9" s="1"/>
      <c r="CK9" s="1"/>
      <c r="CL9" s="95"/>
      <c r="CM9" s="96"/>
      <c r="CN9" s="1"/>
      <c r="CO9" s="1"/>
      <c r="CP9" s="95"/>
      <c r="CQ9" s="96"/>
      <c r="CR9" s="1"/>
      <c r="CS9" s="1"/>
      <c r="CT9" s="95"/>
      <c r="CU9" s="96"/>
      <c r="CV9" s="1"/>
      <c r="CW9" s="1"/>
      <c r="CX9" s="95"/>
      <c r="CY9" s="96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60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59</v>
      </c>
      <c r="D12" s="98"/>
      <c r="E12" s="98"/>
      <c r="F12" s="99"/>
      <c r="G12" s="82" t="s">
        <v>60</v>
      </c>
      <c r="H12" s="83"/>
      <c r="I12" s="83"/>
      <c r="J12" s="84"/>
      <c r="K12" s="115" t="s">
        <v>61</v>
      </c>
      <c r="L12" s="116"/>
      <c r="M12" s="116"/>
      <c r="N12" s="116"/>
      <c r="O12" s="116"/>
      <c r="P12" s="116"/>
      <c r="Q12" s="116"/>
      <c r="R12" s="117"/>
      <c r="S12" s="97" t="s">
        <v>59</v>
      </c>
      <c r="T12" s="98"/>
      <c r="U12" s="98"/>
      <c r="V12" s="99"/>
      <c r="W12" s="115" t="s">
        <v>61</v>
      </c>
      <c r="X12" s="116"/>
      <c r="Y12" s="116"/>
      <c r="Z12" s="116"/>
      <c r="AA12" s="116"/>
      <c r="AB12" s="116"/>
      <c r="AC12" s="116"/>
      <c r="AD12" s="117"/>
      <c r="AE12" s="97" t="s">
        <v>59</v>
      </c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9"/>
      <c r="AY12" s="106" t="s">
        <v>58</v>
      </c>
      <c r="AZ12" s="107"/>
      <c r="BA12" s="107"/>
      <c r="BB12" s="108"/>
      <c r="BC12" s="97" t="s">
        <v>59</v>
      </c>
      <c r="BD12" s="98"/>
      <c r="BE12" s="98"/>
      <c r="BF12" s="98"/>
      <c r="BG12" s="98"/>
      <c r="BH12" s="98"/>
      <c r="BI12" s="98"/>
      <c r="BJ12" s="99"/>
      <c r="BK12" s="106" t="s">
        <v>58</v>
      </c>
      <c r="BL12" s="107"/>
      <c r="BM12" s="107"/>
      <c r="BN12" s="107"/>
      <c r="BO12" s="107"/>
      <c r="BP12" s="107"/>
      <c r="BQ12" s="107"/>
      <c r="BR12" s="108"/>
      <c r="BS12" s="97" t="s">
        <v>59</v>
      </c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9"/>
      <c r="CE12" s="115" t="s">
        <v>61</v>
      </c>
      <c r="CF12" s="116"/>
      <c r="CG12" s="116"/>
      <c r="CH12" s="116"/>
      <c r="CI12" s="116"/>
      <c r="CJ12" s="116"/>
      <c r="CK12" s="116"/>
      <c r="CL12" s="117"/>
      <c r="CM12" s="82" t="s">
        <v>60</v>
      </c>
      <c r="CN12" s="83"/>
      <c r="CO12" s="83"/>
      <c r="CP12" s="84"/>
      <c r="CQ12" s="115" t="s">
        <v>61</v>
      </c>
      <c r="CR12" s="116"/>
      <c r="CS12" s="116"/>
      <c r="CT12" s="117"/>
      <c r="CU12" s="82" t="s">
        <v>60</v>
      </c>
      <c r="CV12" s="83"/>
      <c r="CW12" s="83"/>
      <c r="CX12" s="84"/>
      <c r="CY12" s="1"/>
      <c r="CZ12" s="6"/>
      <c r="DB12" s="14" t="s">
        <v>61</v>
      </c>
    </row>
    <row r="13" spans="1:106" x14ac:dyDescent="0.25">
      <c r="A13" s="3"/>
      <c r="B13" s="1"/>
      <c r="C13" s="100"/>
      <c r="D13" s="101"/>
      <c r="E13" s="101"/>
      <c r="F13" s="102"/>
      <c r="G13" s="85"/>
      <c r="H13" s="86"/>
      <c r="I13" s="86"/>
      <c r="J13" s="87"/>
      <c r="K13" s="118"/>
      <c r="L13" s="119"/>
      <c r="M13" s="119"/>
      <c r="N13" s="119"/>
      <c r="O13" s="119"/>
      <c r="P13" s="119"/>
      <c r="Q13" s="119"/>
      <c r="R13" s="120"/>
      <c r="S13" s="100"/>
      <c r="T13" s="101"/>
      <c r="U13" s="101"/>
      <c r="V13" s="102"/>
      <c r="W13" s="118"/>
      <c r="X13" s="119"/>
      <c r="Y13" s="119"/>
      <c r="Z13" s="119"/>
      <c r="AA13" s="119"/>
      <c r="AB13" s="119"/>
      <c r="AC13" s="119"/>
      <c r="AD13" s="120"/>
      <c r="AE13" s="100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2"/>
      <c r="AY13" s="109"/>
      <c r="AZ13" s="110"/>
      <c r="BA13" s="110"/>
      <c r="BB13" s="111"/>
      <c r="BC13" s="100"/>
      <c r="BD13" s="101"/>
      <c r="BE13" s="101"/>
      <c r="BF13" s="101"/>
      <c r="BG13" s="101"/>
      <c r="BH13" s="101"/>
      <c r="BI13" s="101"/>
      <c r="BJ13" s="102"/>
      <c r="BK13" s="109"/>
      <c r="BL13" s="110"/>
      <c r="BM13" s="110"/>
      <c r="BN13" s="110"/>
      <c r="BO13" s="110"/>
      <c r="BP13" s="110"/>
      <c r="BQ13" s="110"/>
      <c r="BR13" s="111"/>
      <c r="BS13" s="100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2"/>
      <c r="CE13" s="118"/>
      <c r="CF13" s="119"/>
      <c r="CG13" s="119"/>
      <c r="CH13" s="119"/>
      <c r="CI13" s="119"/>
      <c r="CJ13" s="119"/>
      <c r="CK13" s="119"/>
      <c r="CL13" s="120"/>
      <c r="CM13" s="85"/>
      <c r="CN13" s="86"/>
      <c r="CO13" s="86"/>
      <c r="CP13" s="87"/>
      <c r="CQ13" s="118"/>
      <c r="CR13" s="119"/>
      <c r="CS13" s="119"/>
      <c r="CT13" s="120"/>
      <c r="CU13" s="85"/>
      <c r="CV13" s="86"/>
      <c r="CW13" s="86"/>
      <c r="CX13" s="87"/>
      <c r="CY13" s="1"/>
      <c r="CZ13" s="6"/>
    </row>
    <row r="14" spans="1:106" x14ac:dyDescent="0.25">
      <c r="A14" s="3"/>
      <c r="B14" s="1"/>
      <c r="C14" s="103"/>
      <c r="D14" s="104"/>
      <c r="E14" s="104"/>
      <c r="F14" s="105"/>
      <c r="G14" s="88"/>
      <c r="H14" s="89"/>
      <c r="I14" s="89"/>
      <c r="J14" s="90"/>
      <c r="K14" s="121"/>
      <c r="L14" s="122"/>
      <c r="M14" s="122"/>
      <c r="N14" s="122"/>
      <c r="O14" s="122"/>
      <c r="P14" s="122"/>
      <c r="Q14" s="122"/>
      <c r="R14" s="123"/>
      <c r="S14" s="103"/>
      <c r="T14" s="104"/>
      <c r="U14" s="104"/>
      <c r="V14" s="105"/>
      <c r="W14" s="121"/>
      <c r="X14" s="122"/>
      <c r="Y14" s="122"/>
      <c r="Z14" s="122"/>
      <c r="AA14" s="122"/>
      <c r="AB14" s="122"/>
      <c r="AC14" s="122"/>
      <c r="AD14" s="123"/>
      <c r="AE14" s="103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5"/>
      <c r="AY14" s="112"/>
      <c r="AZ14" s="113"/>
      <c r="BA14" s="113"/>
      <c r="BB14" s="114"/>
      <c r="BC14" s="103"/>
      <c r="BD14" s="104"/>
      <c r="BE14" s="104"/>
      <c r="BF14" s="104"/>
      <c r="BG14" s="104"/>
      <c r="BH14" s="104"/>
      <c r="BI14" s="104"/>
      <c r="BJ14" s="105"/>
      <c r="BK14" s="112"/>
      <c r="BL14" s="113"/>
      <c r="BM14" s="113"/>
      <c r="BN14" s="113"/>
      <c r="BO14" s="113"/>
      <c r="BP14" s="113"/>
      <c r="BQ14" s="113"/>
      <c r="BR14" s="114"/>
      <c r="BS14" s="103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5"/>
      <c r="CE14" s="121"/>
      <c r="CF14" s="122"/>
      <c r="CG14" s="122"/>
      <c r="CH14" s="122"/>
      <c r="CI14" s="122"/>
      <c r="CJ14" s="122"/>
      <c r="CK14" s="122"/>
      <c r="CL14" s="123"/>
      <c r="CM14" s="88"/>
      <c r="CN14" s="89"/>
      <c r="CO14" s="89"/>
      <c r="CP14" s="90"/>
      <c r="CQ14" s="121"/>
      <c r="CR14" s="122"/>
      <c r="CS14" s="122"/>
      <c r="CT14" s="123"/>
      <c r="CU14" s="88"/>
      <c r="CV14" s="89"/>
      <c r="CW14" s="89"/>
      <c r="CX14" s="90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91" t="s">
        <v>29</v>
      </c>
      <c r="C16" s="9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91" t="s">
        <v>30</v>
      </c>
      <c r="BC16" s="92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91" t="s">
        <v>31</v>
      </c>
      <c r="CU16" s="92"/>
      <c r="CV16" s="1"/>
      <c r="CW16" s="1"/>
      <c r="CX16" s="91" t="s">
        <v>95</v>
      </c>
      <c r="CY16" s="92"/>
      <c r="CZ16" s="6"/>
    </row>
    <row r="17" spans="1:104" x14ac:dyDescent="0.25">
      <c r="A17" s="3"/>
      <c r="B17" s="93"/>
      <c r="C17" s="9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93"/>
      <c r="BC17" s="9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93"/>
      <c r="CU17" s="94"/>
      <c r="CV17" s="1"/>
      <c r="CW17" s="1"/>
      <c r="CX17" s="93"/>
      <c r="CY17" s="94"/>
      <c r="CZ17" s="6"/>
    </row>
    <row r="18" spans="1:104" x14ac:dyDescent="0.25">
      <c r="A18" s="3"/>
      <c r="B18" s="93"/>
      <c r="C18" s="9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93"/>
      <c r="BC18" s="94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93"/>
      <c r="CU18" s="94"/>
      <c r="CV18" s="1"/>
      <c r="CW18" s="1"/>
      <c r="CX18" s="93"/>
      <c r="CY18" s="94"/>
      <c r="CZ18" s="6"/>
    </row>
    <row r="19" spans="1:104" x14ac:dyDescent="0.25">
      <c r="A19" s="3"/>
      <c r="B19" s="95"/>
      <c r="C19" s="9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95"/>
      <c r="BC19" s="96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95"/>
      <c r="CU19" s="96"/>
      <c r="CV19" s="1"/>
      <c r="CW19" s="1"/>
      <c r="CX19" s="95"/>
      <c r="CY19" s="96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97" t="s">
        <v>59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9"/>
      <c r="BC22" s="106" t="s">
        <v>58</v>
      </c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8"/>
      <c r="CU22" s="97" t="s">
        <v>59</v>
      </c>
      <c r="CV22" s="98"/>
      <c r="CW22" s="98"/>
      <c r="CX22" s="99"/>
      <c r="CY22" s="1"/>
      <c r="CZ22" s="6"/>
    </row>
    <row r="23" spans="1:104" x14ac:dyDescent="0.25">
      <c r="A23" s="3"/>
      <c r="B23" s="1"/>
      <c r="C23" s="100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2"/>
      <c r="BC23" s="109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1"/>
      <c r="CU23" s="100"/>
      <c r="CV23" s="101"/>
      <c r="CW23" s="101"/>
      <c r="CX23" s="102"/>
      <c r="CY23" s="1"/>
      <c r="CZ23" s="6"/>
    </row>
    <row r="24" spans="1:104" x14ac:dyDescent="0.25">
      <c r="A24" s="3"/>
      <c r="B24" s="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5"/>
      <c r="BC24" s="112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4"/>
      <c r="CU24" s="103"/>
      <c r="CV24" s="104"/>
      <c r="CW24" s="104"/>
      <c r="CX24" s="105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91" t="s">
        <v>95</v>
      </c>
      <c r="C26" s="92"/>
      <c r="D26" s="1"/>
      <c r="E26" s="1"/>
      <c r="F26" s="91" t="s">
        <v>32</v>
      </c>
      <c r="G26" s="92"/>
      <c r="H26" s="1"/>
      <c r="I26" s="1"/>
      <c r="J26" s="91" t="s">
        <v>33</v>
      </c>
      <c r="K26" s="92"/>
      <c r="L26" s="1"/>
      <c r="M26" s="1"/>
      <c r="N26" s="1"/>
      <c r="O26" s="1"/>
      <c r="P26" s="1"/>
      <c r="Q26" s="1"/>
      <c r="R26" s="91" t="s">
        <v>34</v>
      </c>
      <c r="S26" s="92"/>
      <c r="T26" s="1"/>
      <c r="U26" s="1"/>
      <c r="V26" s="1"/>
      <c r="W26" s="1"/>
      <c r="X26" s="1"/>
      <c r="Y26" s="1"/>
      <c r="Z26" s="91" t="s">
        <v>35</v>
      </c>
      <c r="AA26" s="92"/>
      <c r="AB26" s="1"/>
      <c r="AC26" s="1"/>
      <c r="AD26" s="1"/>
      <c r="AE26" s="1"/>
      <c r="AF26" s="1"/>
      <c r="AG26" s="1"/>
      <c r="AH26" s="91" t="s">
        <v>36</v>
      </c>
      <c r="AI26" s="92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91" t="s">
        <v>37</v>
      </c>
      <c r="BC26" s="92"/>
      <c r="BD26" s="1"/>
      <c r="BE26" s="1"/>
      <c r="BF26" s="91" t="s">
        <v>38</v>
      </c>
      <c r="BG26" s="92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91" t="s">
        <v>39</v>
      </c>
      <c r="BW26" s="92"/>
      <c r="BX26" s="1"/>
      <c r="BY26" s="1"/>
      <c r="BZ26" s="91" t="s">
        <v>40</v>
      </c>
      <c r="CA26" s="92"/>
      <c r="CB26" s="1"/>
      <c r="CC26" s="1"/>
      <c r="CD26" s="1"/>
      <c r="CE26" s="1"/>
      <c r="CF26" s="1"/>
      <c r="CG26" s="1"/>
      <c r="CH26" s="91" t="s">
        <v>41</v>
      </c>
      <c r="CI26" s="92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91" t="s">
        <v>42</v>
      </c>
      <c r="CU26" s="92"/>
      <c r="CV26" s="1"/>
      <c r="CW26" s="1"/>
      <c r="CX26" s="91" t="s">
        <v>43</v>
      </c>
      <c r="CY26" s="92"/>
      <c r="CZ26" s="6"/>
    </row>
    <row r="27" spans="1:104" x14ac:dyDescent="0.25">
      <c r="A27" s="3"/>
      <c r="B27" s="93"/>
      <c r="C27" s="94"/>
      <c r="D27" s="1"/>
      <c r="E27" s="1"/>
      <c r="F27" s="93"/>
      <c r="G27" s="94"/>
      <c r="H27" s="1"/>
      <c r="I27" s="1"/>
      <c r="J27" s="93"/>
      <c r="K27" s="94"/>
      <c r="L27" s="1"/>
      <c r="M27" s="1"/>
      <c r="N27" s="1"/>
      <c r="O27" s="1"/>
      <c r="P27" s="1"/>
      <c r="Q27" s="1"/>
      <c r="R27" s="93"/>
      <c r="S27" s="94"/>
      <c r="T27" s="1"/>
      <c r="U27" s="1"/>
      <c r="V27" s="1"/>
      <c r="W27" s="1"/>
      <c r="X27" s="1"/>
      <c r="Y27" s="1"/>
      <c r="Z27" s="93"/>
      <c r="AA27" s="94"/>
      <c r="AB27" s="1"/>
      <c r="AC27" s="1"/>
      <c r="AD27" s="1"/>
      <c r="AE27" s="1"/>
      <c r="AF27" s="1"/>
      <c r="AG27" s="1"/>
      <c r="AH27" s="93"/>
      <c r="AI27" s="94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93"/>
      <c r="BC27" s="94"/>
      <c r="BD27" s="1"/>
      <c r="BE27" s="1"/>
      <c r="BF27" s="93"/>
      <c r="BG27" s="94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93"/>
      <c r="BW27" s="94"/>
      <c r="BX27" s="1"/>
      <c r="BY27" s="1"/>
      <c r="BZ27" s="93"/>
      <c r="CA27" s="94"/>
      <c r="CB27" s="1"/>
      <c r="CC27" s="1"/>
      <c r="CD27" s="1"/>
      <c r="CE27" s="1"/>
      <c r="CF27" s="1"/>
      <c r="CG27" s="1"/>
      <c r="CH27" s="93"/>
      <c r="CI27" s="94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93"/>
      <c r="CU27" s="94"/>
      <c r="CV27" s="1"/>
      <c r="CW27" s="1"/>
      <c r="CX27" s="93"/>
      <c r="CY27" s="94"/>
      <c r="CZ27" s="6"/>
    </row>
    <row r="28" spans="1:104" x14ac:dyDescent="0.25">
      <c r="A28" s="3"/>
      <c r="B28" s="93"/>
      <c r="C28" s="94"/>
      <c r="D28" s="1"/>
      <c r="E28" s="1"/>
      <c r="F28" s="93"/>
      <c r="G28" s="94"/>
      <c r="H28" s="1"/>
      <c r="I28" s="1"/>
      <c r="J28" s="93"/>
      <c r="K28" s="94"/>
      <c r="L28" s="1"/>
      <c r="M28" s="1"/>
      <c r="N28" s="1"/>
      <c r="O28" s="1"/>
      <c r="P28" s="1"/>
      <c r="Q28" s="1"/>
      <c r="R28" s="93"/>
      <c r="S28" s="94"/>
      <c r="T28" s="1"/>
      <c r="U28" s="1"/>
      <c r="V28" s="1"/>
      <c r="W28" s="1"/>
      <c r="X28" s="1"/>
      <c r="Y28" s="1"/>
      <c r="Z28" s="93"/>
      <c r="AA28" s="94"/>
      <c r="AB28" s="1"/>
      <c r="AC28" s="1"/>
      <c r="AD28" s="1"/>
      <c r="AE28" s="1"/>
      <c r="AF28" s="1"/>
      <c r="AG28" s="1"/>
      <c r="AH28" s="93"/>
      <c r="AI28" s="94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93"/>
      <c r="BC28" s="94"/>
      <c r="BD28" s="1"/>
      <c r="BE28" s="1"/>
      <c r="BF28" s="93"/>
      <c r="BG28" s="94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93"/>
      <c r="BW28" s="94"/>
      <c r="BX28" s="1"/>
      <c r="BY28" s="1"/>
      <c r="BZ28" s="93"/>
      <c r="CA28" s="94"/>
      <c r="CB28" s="1"/>
      <c r="CC28" s="1"/>
      <c r="CD28" s="1"/>
      <c r="CE28" s="1"/>
      <c r="CF28" s="1"/>
      <c r="CG28" s="1"/>
      <c r="CH28" s="93"/>
      <c r="CI28" s="94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93"/>
      <c r="CU28" s="94"/>
      <c r="CV28" s="1"/>
      <c r="CW28" s="1"/>
      <c r="CX28" s="93"/>
      <c r="CY28" s="94"/>
      <c r="CZ28" s="6"/>
    </row>
    <row r="29" spans="1:104" x14ac:dyDescent="0.25">
      <c r="A29" s="3"/>
      <c r="B29" s="95"/>
      <c r="C29" s="96"/>
      <c r="D29" s="1"/>
      <c r="E29" s="1"/>
      <c r="F29" s="95"/>
      <c r="G29" s="96"/>
      <c r="H29" s="1"/>
      <c r="I29" s="1"/>
      <c r="J29" s="95"/>
      <c r="K29" s="96"/>
      <c r="L29" s="1"/>
      <c r="M29" s="1"/>
      <c r="N29" s="1"/>
      <c r="O29" s="1"/>
      <c r="P29" s="1"/>
      <c r="Q29" s="1"/>
      <c r="R29" s="95"/>
      <c r="S29" s="96"/>
      <c r="T29" s="1"/>
      <c r="U29" s="1"/>
      <c r="V29" s="1"/>
      <c r="W29" s="1"/>
      <c r="X29" s="1"/>
      <c r="Y29" s="1"/>
      <c r="Z29" s="95"/>
      <c r="AA29" s="96"/>
      <c r="AB29" s="1"/>
      <c r="AC29" s="1"/>
      <c r="AD29" s="1"/>
      <c r="AE29" s="1"/>
      <c r="AF29" s="1"/>
      <c r="AG29" s="1"/>
      <c r="AH29" s="95"/>
      <c r="AI29" s="96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95"/>
      <c r="BC29" s="96"/>
      <c r="BD29" s="1"/>
      <c r="BE29" s="1"/>
      <c r="BF29" s="95"/>
      <c r="BG29" s="96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95"/>
      <c r="BW29" s="96"/>
      <c r="BX29" s="1"/>
      <c r="BY29" s="1"/>
      <c r="BZ29" s="95"/>
      <c r="CA29" s="96"/>
      <c r="CB29" s="1"/>
      <c r="CC29" s="1"/>
      <c r="CD29" s="1"/>
      <c r="CE29" s="1"/>
      <c r="CF29" s="1"/>
      <c r="CG29" s="1"/>
      <c r="CH29" s="95"/>
      <c r="CI29" s="96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95"/>
      <c r="CU29" s="96"/>
      <c r="CV29" s="1"/>
      <c r="CW29" s="1"/>
      <c r="CX29" s="95"/>
      <c r="CY29" s="96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97" t="s">
        <v>59</v>
      </c>
      <c r="D32" s="98"/>
      <c r="E32" s="98"/>
      <c r="F32" s="99"/>
      <c r="G32" s="82" t="s">
        <v>60</v>
      </c>
      <c r="H32" s="83"/>
      <c r="I32" s="83"/>
      <c r="J32" s="84"/>
      <c r="K32" s="115" t="s">
        <v>61</v>
      </c>
      <c r="L32" s="116"/>
      <c r="M32" s="116"/>
      <c r="N32" s="116"/>
      <c r="O32" s="116"/>
      <c r="P32" s="116"/>
      <c r="Q32" s="116"/>
      <c r="R32" s="117"/>
      <c r="S32" s="97" t="s">
        <v>59</v>
      </c>
      <c r="T32" s="98"/>
      <c r="U32" s="98"/>
      <c r="V32" s="98"/>
      <c r="W32" s="98"/>
      <c r="X32" s="98"/>
      <c r="Y32" s="98"/>
      <c r="Z32" s="99"/>
      <c r="AA32" s="115" t="s">
        <v>61</v>
      </c>
      <c r="AB32" s="116"/>
      <c r="AC32" s="116"/>
      <c r="AD32" s="116"/>
      <c r="AE32" s="116"/>
      <c r="AF32" s="116"/>
      <c r="AG32" s="116"/>
      <c r="AH32" s="117"/>
      <c r="AI32" s="97" t="s">
        <v>59</v>
      </c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9"/>
      <c r="BC32" s="82" t="s">
        <v>60</v>
      </c>
      <c r="BD32" s="83"/>
      <c r="BE32" s="83"/>
      <c r="BF32" s="84"/>
      <c r="BG32" s="115" t="s">
        <v>61</v>
      </c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7"/>
      <c r="BW32" s="97" t="s">
        <v>59</v>
      </c>
      <c r="BX32" s="98"/>
      <c r="BY32" s="98"/>
      <c r="BZ32" s="99"/>
      <c r="CA32" s="115" t="s">
        <v>61</v>
      </c>
      <c r="CB32" s="116"/>
      <c r="CC32" s="116"/>
      <c r="CD32" s="116"/>
      <c r="CE32" s="116"/>
      <c r="CF32" s="116"/>
      <c r="CG32" s="116"/>
      <c r="CH32" s="117"/>
      <c r="CI32" s="97" t="s">
        <v>59</v>
      </c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9"/>
      <c r="CU32" s="82" t="s">
        <v>60</v>
      </c>
      <c r="CV32" s="83"/>
      <c r="CW32" s="83"/>
      <c r="CX32" s="84"/>
      <c r="CY32" s="1"/>
      <c r="CZ32" s="6"/>
    </row>
    <row r="33" spans="1:104" x14ac:dyDescent="0.25">
      <c r="A33" s="3"/>
      <c r="B33" s="1"/>
      <c r="C33" s="100"/>
      <c r="D33" s="101"/>
      <c r="E33" s="101"/>
      <c r="F33" s="102"/>
      <c r="G33" s="85"/>
      <c r="H33" s="86"/>
      <c r="I33" s="86"/>
      <c r="J33" s="87"/>
      <c r="K33" s="118"/>
      <c r="L33" s="119"/>
      <c r="M33" s="119"/>
      <c r="N33" s="119"/>
      <c r="O33" s="119"/>
      <c r="P33" s="119"/>
      <c r="Q33" s="119"/>
      <c r="R33" s="120"/>
      <c r="S33" s="100"/>
      <c r="T33" s="101"/>
      <c r="U33" s="101"/>
      <c r="V33" s="101"/>
      <c r="W33" s="101"/>
      <c r="X33" s="101"/>
      <c r="Y33" s="101"/>
      <c r="Z33" s="102"/>
      <c r="AA33" s="118"/>
      <c r="AB33" s="119"/>
      <c r="AC33" s="119"/>
      <c r="AD33" s="119"/>
      <c r="AE33" s="119"/>
      <c r="AF33" s="119"/>
      <c r="AG33" s="119"/>
      <c r="AH33" s="120"/>
      <c r="AI33" s="100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2"/>
      <c r="BC33" s="85"/>
      <c r="BD33" s="86"/>
      <c r="BE33" s="86"/>
      <c r="BF33" s="87"/>
      <c r="BG33" s="118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20"/>
      <c r="BW33" s="100"/>
      <c r="BX33" s="101"/>
      <c r="BY33" s="101"/>
      <c r="BZ33" s="102"/>
      <c r="CA33" s="118"/>
      <c r="CB33" s="119"/>
      <c r="CC33" s="119"/>
      <c r="CD33" s="119"/>
      <c r="CE33" s="119"/>
      <c r="CF33" s="119"/>
      <c r="CG33" s="119"/>
      <c r="CH33" s="120"/>
      <c r="CI33" s="100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2"/>
      <c r="CU33" s="85"/>
      <c r="CV33" s="86"/>
      <c r="CW33" s="86"/>
      <c r="CX33" s="87"/>
      <c r="CY33" s="1"/>
      <c r="CZ33" s="6"/>
    </row>
    <row r="34" spans="1:104" x14ac:dyDescent="0.25">
      <c r="A34" s="3"/>
      <c r="B34" s="1"/>
      <c r="C34" s="103"/>
      <c r="D34" s="104"/>
      <c r="E34" s="104"/>
      <c r="F34" s="105"/>
      <c r="G34" s="88"/>
      <c r="H34" s="89"/>
      <c r="I34" s="89"/>
      <c r="J34" s="90"/>
      <c r="K34" s="121"/>
      <c r="L34" s="122"/>
      <c r="M34" s="122"/>
      <c r="N34" s="122"/>
      <c r="O34" s="122"/>
      <c r="P34" s="122"/>
      <c r="Q34" s="122"/>
      <c r="R34" s="123"/>
      <c r="S34" s="103"/>
      <c r="T34" s="104"/>
      <c r="U34" s="104"/>
      <c r="V34" s="104"/>
      <c r="W34" s="104"/>
      <c r="X34" s="104"/>
      <c r="Y34" s="104"/>
      <c r="Z34" s="105"/>
      <c r="AA34" s="121"/>
      <c r="AB34" s="122"/>
      <c r="AC34" s="122"/>
      <c r="AD34" s="122"/>
      <c r="AE34" s="122"/>
      <c r="AF34" s="122"/>
      <c r="AG34" s="122"/>
      <c r="AH34" s="123"/>
      <c r="AI34" s="103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5"/>
      <c r="BC34" s="88"/>
      <c r="BD34" s="89"/>
      <c r="BE34" s="89"/>
      <c r="BF34" s="90"/>
      <c r="BG34" s="121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3"/>
      <c r="BW34" s="103"/>
      <c r="BX34" s="104"/>
      <c r="BY34" s="104"/>
      <c r="BZ34" s="105"/>
      <c r="CA34" s="121"/>
      <c r="CB34" s="122"/>
      <c r="CC34" s="122"/>
      <c r="CD34" s="122"/>
      <c r="CE34" s="122"/>
      <c r="CF34" s="122"/>
      <c r="CG34" s="122"/>
      <c r="CH34" s="123"/>
      <c r="CI34" s="103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5"/>
      <c r="CU34" s="88"/>
      <c r="CV34" s="89"/>
      <c r="CW34" s="89"/>
      <c r="CX34" s="90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91" t="s">
        <v>43</v>
      </c>
      <c r="C36" s="9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91" t="s">
        <v>44</v>
      </c>
      <c r="S36" s="92"/>
      <c r="T36" s="1"/>
      <c r="U36" s="1"/>
      <c r="V36" s="91" t="s">
        <v>45</v>
      </c>
      <c r="W36" s="92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91" t="s">
        <v>46</v>
      </c>
      <c r="BC36" s="92"/>
      <c r="BD36" s="1"/>
      <c r="BE36" s="1"/>
      <c r="BF36" s="91" t="s">
        <v>47</v>
      </c>
      <c r="BG36" s="92"/>
      <c r="BH36" s="1"/>
      <c r="BI36" s="1"/>
      <c r="BJ36" s="1"/>
      <c r="BK36" s="1"/>
      <c r="BL36" s="1"/>
      <c r="BM36" s="1"/>
      <c r="BN36" s="91" t="s">
        <v>49</v>
      </c>
      <c r="BO36" s="92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3"/>
      <c r="B37" s="93"/>
      <c r="C37" s="9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93"/>
      <c r="S37" s="94"/>
      <c r="T37" s="1"/>
      <c r="U37" s="1"/>
      <c r="V37" s="93"/>
      <c r="W37" s="94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93"/>
      <c r="BC37" s="94"/>
      <c r="BD37" s="1"/>
      <c r="BE37" s="1"/>
      <c r="BF37" s="93"/>
      <c r="BG37" s="94"/>
      <c r="BH37" s="1"/>
      <c r="BI37" s="1"/>
      <c r="BJ37" s="1"/>
      <c r="BK37" s="1"/>
      <c r="BL37" s="1"/>
      <c r="BM37" s="1"/>
      <c r="BN37" s="93"/>
      <c r="BO37" s="94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6"/>
    </row>
    <row r="38" spans="1:104" x14ac:dyDescent="0.25">
      <c r="A38" s="3"/>
      <c r="B38" s="93"/>
      <c r="C38" s="9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93"/>
      <c r="S38" s="94"/>
      <c r="T38" s="1"/>
      <c r="U38" s="1"/>
      <c r="V38" s="93"/>
      <c r="W38" s="94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93"/>
      <c r="BC38" s="94"/>
      <c r="BD38" s="1"/>
      <c r="BE38" s="1"/>
      <c r="BF38" s="93"/>
      <c r="BG38" s="94"/>
      <c r="BH38" s="1"/>
      <c r="BI38" s="1"/>
      <c r="BJ38" s="1"/>
      <c r="BK38" s="1"/>
      <c r="BL38" s="1"/>
      <c r="BM38" s="1"/>
      <c r="BN38" s="93"/>
      <c r="BO38" s="94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95"/>
      <c r="C39" s="96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95"/>
      <c r="S39" s="96"/>
      <c r="T39" s="1"/>
      <c r="U39" s="1"/>
      <c r="V39" s="95"/>
      <c r="W39" s="96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95"/>
      <c r="BC39" s="96"/>
      <c r="BD39" s="1"/>
      <c r="BE39" s="1"/>
      <c r="BF39" s="95"/>
      <c r="BG39" s="96"/>
      <c r="BH39" s="1"/>
      <c r="BI39" s="1"/>
      <c r="BJ39" s="1"/>
      <c r="BK39" s="1"/>
      <c r="BL39" s="1"/>
      <c r="BM39" s="1"/>
      <c r="BN39" s="95"/>
      <c r="BO39" s="96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97" t="s">
        <v>59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9"/>
      <c r="S42" s="82" t="s">
        <v>60</v>
      </c>
      <c r="T42" s="83"/>
      <c r="U42" s="83"/>
      <c r="V42" s="84"/>
      <c r="W42" s="97" t="s">
        <v>59</v>
      </c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9"/>
      <c r="BC42" s="82" t="s">
        <v>60</v>
      </c>
      <c r="BD42" s="83"/>
      <c r="BE42" s="83"/>
      <c r="BF42" s="84"/>
      <c r="BG42" s="97" t="s">
        <v>59</v>
      </c>
      <c r="BH42" s="98"/>
      <c r="BI42" s="98"/>
      <c r="BJ42" s="99"/>
      <c r="BK42" s="106" t="s">
        <v>58</v>
      </c>
      <c r="BL42" s="107"/>
      <c r="BM42" s="107"/>
      <c r="BN42" s="108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6"/>
    </row>
    <row r="43" spans="1:104" x14ac:dyDescent="0.25">
      <c r="A43" s="3"/>
      <c r="B43" s="1"/>
      <c r="C43" s="100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2"/>
      <c r="S43" s="85"/>
      <c r="T43" s="86"/>
      <c r="U43" s="86"/>
      <c r="V43" s="87"/>
      <c r="W43" s="100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2"/>
      <c r="BC43" s="85"/>
      <c r="BD43" s="86"/>
      <c r="BE43" s="86"/>
      <c r="BF43" s="87"/>
      <c r="BG43" s="100"/>
      <c r="BH43" s="101"/>
      <c r="BI43" s="101"/>
      <c r="BJ43" s="102"/>
      <c r="BK43" s="109"/>
      <c r="BL43" s="110"/>
      <c r="BM43" s="110"/>
      <c r="BN43" s="11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6"/>
    </row>
    <row r="44" spans="1:104" x14ac:dyDescent="0.25">
      <c r="A44" s="3"/>
      <c r="B44" s="1"/>
      <c r="C44" s="103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5"/>
      <c r="S44" s="88"/>
      <c r="T44" s="89"/>
      <c r="U44" s="89"/>
      <c r="V44" s="90"/>
      <c r="W44" s="103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5"/>
      <c r="BC44" s="88"/>
      <c r="BD44" s="89"/>
      <c r="BE44" s="89"/>
      <c r="BF44" s="90"/>
      <c r="BG44" s="103"/>
      <c r="BH44" s="104"/>
      <c r="BI44" s="104"/>
      <c r="BJ44" s="105"/>
      <c r="BK44" s="112"/>
      <c r="BL44" s="113"/>
      <c r="BM44" s="113"/>
      <c r="BN44" s="114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7"/>
    </row>
    <row r="47" spans="1:104" x14ac:dyDescent="0.25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9"/>
    </row>
    <row r="48" spans="1:104" ht="18.75" x14ac:dyDescent="0.3">
      <c r="A48" s="3"/>
      <c r="B48" s="10" t="s">
        <v>121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91" t="s">
        <v>11</v>
      </c>
      <c r="C50" s="92"/>
      <c r="D50" s="1"/>
      <c r="E50" s="1"/>
      <c r="F50" s="91" t="s">
        <v>13</v>
      </c>
      <c r="G50" s="92"/>
      <c r="H50" s="1"/>
      <c r="I50" s="1"/>
      <c r="J50" s="91" t="s">
        <v>15</v>
      </c>
      <c r="K50" s="92"/>
      <c r="L50" s="1"/>
      <c r="M50" s="1"/>
      <c r="N50" s="91" t="s">
        <v>62</v>
      </c>
      <c r="O50" s="92"/>
      <c r="P50" s="1"/>
      <c r="Q50" s="1"/>
      <c r="R50" s="91" t="s">
        <v>17</v>
      </c>
      <c r="S50" s="92"/>
      <c r="T50" s="1"/>
      <c r="U50" s="1"/>
      <c r="V50" s="91" t="s">
        <v>18</v>
      </c>
      <c r="W50" s="92"/>
      <c r="X50" s="1"/>
      <c r="Y50" s="1"/>
      <c r="Z50" s="91" t="s">
        <v>63</v>
      </c>
      <c r="AA50" s="92"/>
      <c r="AB50" s="1"/>
      <c r="AC50" s="1"/>
      <c r="AD50" s="91" t="s">
        <v>19</v>
      </c>
      <c r="AE50" s="92"/>
      <c r="AF50" s="1"/>
      <c r="AG50" s="1"/>
      <c r="AH50" s="91" t="s">
        <v>64</v>
      </c>
      <c r="AI50" s="92"/>
      <c r="AJ50" s="1"/>
      <c r="AK50" s="1"/>
      <c r="AL50" s="91" t="s">
        <v>65</v>
      </c>
      <c r="AM50" s="92"/>
      <c r="AN50" s="1"/>
      <c r="AO50" s="1"/>
      <c r="AP50" s="91" t="s">
        <v>66</v>
      </c>
      <c r="AQ50" s="92"/>
      <c r="AR50" s="1"/>
      <c r="AS50" s="1"/>
      <c r="AT50" s="91" t="s">
        <v>67</v>
      </c>
      <c r="AU50" s="92"/>
      <c r="AV50" s="1"/>
      <c r="AW50" s="1"/>
      <c r="AX50" s="91" t="s">
        <v>20</v>
      </c>
      <c r="AY50" s="92"/>
      <c r="AZ50" s="1"/>
      <c r="BA50" s="1"/>
      <c r="BB50" s="91" t="s">
        <v>22</v>
      </c>
      <c r="BC50" s="92"/>
      <c r="BD50" s="1"/>
      <c r="BE50" s="1"/>
      <c r="BF50" s="91" t="s">
        <v>68</v>
      </c>
      <c r="BG50" s="92"/>
      <c r="BH50" s="1"/>
      <c r="BI50" s="1"/>
      <c r="BJ50" s="91" t="s">
        <v>23</v>
      </c>
      <c r="BK50" s="92"/>
      <c r="BL50" s="1"/>
      <c r="BM50" s="1"/>
      <c r="BN50" s="91" t="s">
        <v>69</v>
      </c>
      <c r="BO50" s="92"/>
      <c r="BP50" s="1"/>
      <c r="BQ50" s="1"/>
      <c r="BR50" s="91" t="s">
        <v>24</v>
      </c>
      <c r="BS50" s="92"/>
      <c r="BT50" s="1"/>
      <c r="BU50" s="1"/>
      <c r="BV50" s="91" t="s">
        <v>70</v>
      </c>
      <c r="BW50" s="92"/>
      <c r="BX50" s="1"/>
      <c r="BY50" s="1"/>
      <c r="BZ50" s="91" t="s">
        <v>71</v>
      </c>
      <c r="CA50" s="92"/>
      <c r="CB50" s="1"/>
      <c r="CC50" s="1"/>
      <c r="CD50" s="91" t="s">
        <v>25</v>
      </c>
      <c r="CE50" s="92"/>
      <c r="CF50" s="1"/>
      <c r="CG50" s="1"/>
      <c r="CH50" s="91" t="s">
        <v>72</v>
      </c>
      <c r="CI50" s="92"/>
      <c r="CJ50" s="1"/>
      <c r="CK50" s="1"/>
      <c r="CL50" s="91" t="s">
        <v>26</v>
      </c>
      <c r="CM50" s="92"/>
      <c r="CN50" s="1"/>
      <c r="CO50" s="1"/>
      <c r="CP50" s="91" t="s">
        <v>27</v>
      </c>
      <c r="CQ50" s="92"/>
      <c r="CR50" s="1"/>
      <c r="CS50" s="1"/>
      <c r="CT50" s="91" t="s">
        <v>28</v>
      </c>
      <c r="CU50" s="92"/>
      <c r="CV50" s="1"/>
      <c r="CW50" s="1"/>
      <c r="CX50" s="91" t="s">
        <v>29</v>
      </c>
      <c r="CY50" s="92"/>
      <c r="CZ50" s="6"/>
    </row>
    <row r="51" spans="1:104" x14ac:dyDescent="0.25">
      <c r="A51" s="3"/>
      <c r="B51" s="93"/>
      <c r="C51" s="94"/>
      <c r="D51" s="1"/>
      <c r="E51" s="1"/>
      <c r="F51" s="93"/>
      <c r="G51" s="94"/>
      <c r="H51" s="1"/>
      <c r="I51" s="1"/>
      <c r="J51" s="93"/>
      <c r="K51" s="94"/>
      <c r="L51" s="1"/>
      <c r="M51" s="1"/>
      <c r="N51" s="93"/>
      <c r="O51" s="94"/>
      <c r="P51" s="1"/>
      <c r="Q51" s="1"/>
      <c r="R51" s="93"/>
      <c r="S51" s="94"/>
      <c r="T51" s="1"/>
      <c r="U51" s="1"/>
      <c r="V51" s="93"/>
      <c r="W51" s="94"/>
      <c r="X51" s="1"/>
      <c r="Y51" s="1"/>
      <c r="Z51" s="93"/>
      <c r="AA51" s="94"/>
      <c r="AB51" s="1"/>
      <c r="AC51" s="1"/>
      <c r="AD51" s="93"/>
      <c r="AE51" s="94"/>
      <c r="AF51" s="1"/>
      <c r="AG51" s="1"/>
      <c r="AH51" s="93"/>
      <c r="AI51" s="94"/>
      <c r="AJ51" s="1"/>
      <c r="AK51" s="1"/>
      <c r="AL51" s="93"/>
      <c r="AM51" s="94"/>
      <c r="AN51" s="1"/>
      <c r="AO51" s="1"/>
      <c r="AP51" s="93"/>
      <c r="AQ51" s="94"/>
      <c r="AR51" s="1"/>
      <c r="AS51" s="1"/>
      <c r="AT51" s="93"/>
      <c r="AU51" s="94"/>
      <c r="AV51" s="1"/>
      <c r="AW51" s="1"/>
      <c r="AX51" s="93"/>
      <c r="AY51" s="94"/>
      <c r="AZ51" s="1"/>
      <c r="BA51" s="1"/>
      <c r="BB51" s="93"/>
      <c r="BC51" s="94"/>
      <c r="BD51" s="1"/>
      <c r="BE51" s="1"/>
      <c r="BF51" s="93"/>
      <c r="BG51" s="94"/>
      <c r="BH51" s="1"/>
      <c r="BI51" s="1"/>
      <c r="BJ51" s="93"/>
      <c r="BK51" s="94"/>
      <c r="BL51" s="1"/>
      <c r="BM51" s="1"/>
      <c r="BN51" s="93"/>
      <c r="BO51" s="94"/>
      <c r="BP51" s="1"/>
      <c r="BQ51" s="1"/>
      <c r="BR51" s="93"/>
      <c r="BS51" s="94"/>
      <c r="BT51" s="1"/>
      <c r="BU51" s="1"/>
      <c r="BV51" s="93"/>
      <c r="BW51" s="94"/>
      <c r="BX51" s="1"/>
      <c r="BY51" s="1"/>
      <c r="BZ51" s="93"/>
      <c r="CA51" s="94"/>
      <c r="CB51" s="1"/>
      <c r="CC51" s="1"/>
      <c r="CD51" s="93"/>
      <c r="CE51" s="94"/>
      <c r="CF51" s="1"/>
      <c r="CG51" s="1"/>
      <c r="CH51" s="93"/>
      <c r="CI51" s="94"/>
      <c r="CJ51" s="1"/>
      <c r="CK51" s="1"/>
      <c r="CL51" s="93"/>
      <c r="CM51" s="94"/>
      <c r="CN51" s="1"/>
      <c r="CO51" s="1"/>
      <c r="CP51" s="93"/>
      <c r="CQ51" s="94"/>
      <c r="CR51" s="1"/>
      <c r="CS51" s="1"/>
      <c r="CT51" s="93"/>
      <c r="CU51" s="94"/>
      <c r="CV51" s="1"/>
      <c r="CW51" s="1"/>
      <c r="CX51" s="93"/>
      <c r="CY51" s="94"/>
      <c r="CZ51" s="6"/>
    </row>
    <row r="52" spans="1:104" x14ac:dyDescent="0.25">
      <c r="A52" s="3"/>
      <c r="B52" s="93"/>
      <c r="C52" s="94"/>
      <c r="D52" s="1"/>
      <c r="E52" s="1"/>
      <c r="F52" s="93"/>
      <c r="G52" s="94"/>
      <c r="H52" s="1"/>
      <c r="I52" s="1"/>
      <c r="J52" s="93"/>
      <c r="K52" s="94"/>
      <c r="L52" s="1"/>
      <c r="M52" s="1"/>
      <c r="N52" s="93"/>
      <c r="O52" s="94"/>
      <c r="P52" s="1"/>
      <c r="Q52" s="1"/>
      <c r="R52" s="93"/>
      <c r="S52" s="94"/>
      <c r="T52" s="1"/>
      <c r="U52" s="1"/>
      <c r="V52" s="93"/>
      <c r="W52" s="94"/>
      <c r="X52" s="1"/>
      <c r="Y52" s="1"/>
      <c r="Z52" s="93"/>
      <c r="AA52" s="94"/>
      <c r="AB52" s="1"/>
      <c r="AC52" s="1"/>
      <c r="AD52" s="93"/>
      <c r="AE52" s="94"/>
      <c r="AF52" s="1"/>
      <c r="AG52" s="1"/>
      <c r="AH52" s="93"/>
      <c r="AI52" s="94"/>
      <c r="AJ52" s="1"/>
      <c r="AK52" s="1"/>
      <c r="AL52" s="93"/>
      <c r="AM52" s="94"/>
      <c r="AN52" s="1"/>
      <c r="AO52" s="1"/>
      <c r="AP52" s="93"/>
      <c r="AQ52" s="94"/>
      <c r="AR52" s="1"/>
      <c r="AS52" s="1"/>
      <c r="AT52" s="93"/>
      <c r="AU52" s="94"/>
      <c r="AV52" s="1"/>
      <c r="AW52" s="1"/>
      <c r="AX52" s="93"/>
      <c r="AY52" s="94"/>
      <c r="AZ52" s="1"/>
      <c r="BA52" s="1"/>
      <c r="BB52" s="93"/>
      <c r="BC52" s="94"/>
      <c r="BD52" s="1"/>
      <c r="BE52" s="1"/>
      <c r="BF52" s="93"/>
      <c r="BG52" s="94"/>
      <c r="BH52" s="1"/>
      <c r="BI52" s="1"/>
      <c r="BJ52" s="93"/>
      <c r="BK52" s="94"/>
      <c r="BL52" s="1"/>
      <c r="BM52" s="1"/>
      <c r="BN52" s="93"/>
      <c r="BO52" s="94"/>
      <c r="BP52" s="1"/>
      <c r="BQ52" s="1"/>
      <c r="BR52" s="93"/>
      <c r="BS52" s="94"/>
      <c r="BT52" s="1"/>
      <c r="BU52" s="1"/>
      <c r="BV52" s="93"/>
      <c r="BW52" s="94"/>
      <c r="BX52" s="1"/>
      <c r="BY52" s="1"/>
      <c r="BZ52" s="93"/>
      <c r="CA52" s="94"/>
      <c r="CB52" s="1"/>
      <c r="CC52" s="1"/>
      <c r="CD52" s="93"/>
      <c r="CE52" s="94"/>
      <c r="CF52" s="1"/>
      <c r="CG52" s="1"/>
      <c r="CH52" s="93"/>
      <c r="CI52" s="94"/>
      <c r="CJ52" s="1"/>
      <c r="CK52" s="1"/>
      <c r="CL52" s="93"/>
      <c r="CM52" s="94"/>
      <c r="CN52" s="1"/>
      <c r="CO52" s="1"/>
      <c r="CP52" s="93"/>
      <c r="CQ52" s="94"/>
      <c r="CR52" s="1"/>
      <c r="CS52" s="1"/>
      <c r="CT52" s="93"/>
      <c r="CU52" s="94"/>
      <c r="CV52" s="1"/>
      <c r="CW52" s="1"/>
      <c r="CX52" s="93"/>
      <c r="CY52" s="94"/>
      <c r="CZ52" s="6"/>
    </row>
    <row r="53" spans="1:104" x14ac:dyDescent="0.25">
      <c r="A53" s="3"/>
      <c r="B53" s="95"/>
      <c r="C53" s="96"/>
      <c r="D53" s="1"/>
      <c r="E53" s="1"/>
      <c r="F53" s="95"/>
      <c r="G53" s="96"/>
      <c r="H53" s="1"/>
      <c r="I53" s="1"/>
      <c r="J53" s="95"/>
      <c r="K53" s="96"/>
      <c r="L53" s="1"/>
      <c r="M53" s="1"/>
      <c r="N53" s="95"/>
      <c r="O53" s="96"/>
      <c r="P53" s="1"/>
      <c r="Q53" s="1"/>
      <c r="R53" s="95"/>
      <c r="S53" s="96"/>
      <c r="T53" s="1"/>
      <c r="U53" s="1"/>
      <c r="V53" s="95"/>
      <c r="W53" s="96"/>
      <c r="X53" s="1"/>
      <c r="Y53" s="1"/>
      <c r="Z53" s="95"/>
      <c r="AA53" s="96"/>
      <c r="AB53" s="1"/>
      <c r="AC53" s="1"/>
      <c r="AD53" s="95"/>
      <c r="AE53" s="96"/>
      <c r="AF53" s="1"/>
      <c r="AG53" s="1"/>
      <c r="AH53" s="95"/>
      <c r="AI53" s="96"/>
      <c r="AJ53" s="1"/>
      <c r="AK53" s="1"/>
      <c r="AL53" s="95"/>
      <c r="AM53" s="96"/>
      <c r="AN53" s="1"/>
      <c r="AO53" s="1"/>
      <c r="AP53" s="95"/>
      <c r="AQ53" s="96"/>
      <c r="AR53" s="1"/>
      <c r="AS53" s="1"/>
      <c r="AT53" s="95"/>
      <c r="AU53" s="96"/>
      <c r="AV53" s="1"/>
      <c r="AW53" s="1"/>
      <c r="AX53" s="95"/>
      <c r="AY53" s="96"/>
      <c r="AZ53" s="1"/>
      <c r="BA53" s="1"/>
      <c r="BB53" s="95"/>
      <c r="BC53" s="96"/>
      <c r="BD53" s="1"/>
      <c r="BE53" s="1"/>
      <c r="BF53" s="95"/>
      <c r="BG53" s="96"/>
      <c r="BH53" s="1"/>
      <c r="BI53" s="1"/>
      <c r="BJ53" s="95"/>
      <c r="BK53" s="96"/>
      <c r="BL53" s="1"/>
      <c r="BM53" s="1"/>
      <c r="BN53" s="95"/>
      <c r="BO53" s="96"/>
      <c r="BP53" s="1"/>
      <c r="BQ53" s="1"/>
      <c r="BR53" s="95"/>
      <c r="BS53" s="96"/>
      <c r="BT53" s="1"/>
      <c r="BU53" s="1"/>
      <c r="BV53" s="95"/>
      <c r="BW53" s="96"/>
      <c r="BX53" s="1"/>
      <c r="BY53" s="1"/>
      <c r="BZ53" s="95"/>
      <c r="CA53" s="96"/>
      <c r="CB53" s="1"/>
      <c r="CC53" s="1"/>
      <c r="CD53" s="95"/>
      <c r="CE53" s="96"/>
      <c r="CF53" s="1"/>
      <c r="CG53" s="1"/>
      <c r="CH53" s="95"/>
      <c r="CI53" s="96"/>
      <c r="CJ53" s="1"/>
      <c r="CK53" s="1"/>
      <c r="CL53" s="95"/>
      <c r="CM53" s="96"/>
      <c r="CN53" s="1"/>
      <c r="CO53" s="1"/>
      <c r="CP53" s="95"/>
      <c r="CQ53" s="96"/>
      <c r="CR53" s="1"/>
      <c r="CS53" s="1"/>
      <c r="CT53" s="95"/>
      <c r="CU53" s="96"/>
      <c r="CV53" s="1"/>
      <c r="CW53" s="1"/>
      <c r="CX53" s="95"/>
      <c r="CY53" s="96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97" t="s">
        <v>59</v>
      </c>
      <c r="D56" s="98"/>
      <c r="E56" s="98"/>
      <c r="F56" s="99"/>
      <c r="G56" s="82" t="s">
        <v>60</v>
      </c>
      <c r="H56" s="83"/>
      <c r="I56" s="83"/>
      <c r="J56" s="84"/>
      <c r="K56" s="115" t="s">
        <v>61</v>
      </c>
      <c r="L56" s="116"/>
      <c r="M56" s="116"/>
      <c r="N56" s="117"/>
      <c r="O56" s="115" t="s">
        <v>61</v>
      </c>
      <c r="P56" s="116"/>
      <c r="Q56" s="116"/>
      <c r="R56" s="117"/>
      <c r="S56" s="97" t="s">
        <v>59</v>
      </c>
      <c r="T56" s="98"/>
      <c r="U56" s="98"/>
      <c r="V56" s="99"/>
      <c r="W56" s="115" t="s">
        <v>61</v>
      </c>
      <c r="X56" s="116"/>
      <c r="Y56" s="116"/>
      <c r="Z56" s="117"/>
      <c r="AA56" s="115" t="s">
        <v>61</v>
      </c>
      <c r="AB56" s="116"/>
      <c r="AC56" s="116"/>
      <c r="AD56" s="117"/>
      <c r="AE56" s="97" t="s">
        <v>59</v>
      </c>
      <c r="AF56" s="98"/>
      <c r="AG56" s="98"/>
      <c r="AH56" s="99"/>
      <c r="AI56" s="97" t="s">
        <v>59</v>
      </c>
      <c r="AJ56" s="98"/>
      <c r="AK56" s="98"/>
      <c r="AL56" s="99"/>
      <c r="AM56" s="97" t="s">
        <v>59</v>
      </c>
      <c r="AN56" s="98"/>
      <c r="AO56" s="98"/>
      <c r="AP56" s="99"/>
      <c r="AQ56" s="97" t="s">
        <v>59</v>
      </c>
      <c r="AR56" s="98"/>
      <c r="AS56" s="98"/>
      <c r="AT56" s="99"/>
      <c r="AU56" s="97" t="s">
        <v>59</v>
      </c>
      <c r="AV56" s="98"/>
      <c r="AW56" s="98"/>
      <c r="AX56" s="99"/>
      <c r="AY56" s="106" t="s">
        <v>58</v>
      </c>
      <c r="AZ56" s="107"/>
      <c r="BA56" s="107"/>
      <c r="BB56" s="108"/>
      <c r="BC56" s="97" t="s">
        <v>59</v>
      </c>
      <c r="BD56" s="98"/>
      <c r="BE56" s="98"/>
      <c r="BF56" s="99"/>
      <c r="BG56" s="97" t="s">
        <v>59</v>
      </c>
      <c r="BH56" s="98"/>
      <c r="BI56" s="98"/>
      <c r="BJ56" s="99"/>
      <c r="BK56" s="106" t="s">
        <v>58</v>
      </c>
      <c r="BL56" s="107"/>
      <c r="BM56" s="107"/>
      <c r="BN56" s="108"/>
      <c r="BO56" s="106" t="s">
        <v>58</v>
      </c>
      <c r="BP56" s="107"/>
      <c r="BQ56" s="107"/>
      <c r="BR56" s="108"/>
      <c r="BS56" s="97" t="s">
        <v>59</v>
      </c>
      <c r="BT56" s="98"/>
      <c r="BU56" s="98"/>
      <c r="BV56" s="99"/>
      <c r="BW56" s="97" t="s">
        <v>59</v>
      </c>
      <c r="BX56" s="98"/>
      <c r="BY56" s="98"/>
      <c r="BZ56" s="99"/>
      <c r="CA56" s="97" t="s">
        <v>59</v>
      </c>
      <c r="CB56" s="98"/>
      <c r="CC56" s="98"/>
      <c r="CD56" s="99"/>
      <c r="CE56" s="115" t="s">
        <v>61</v>
      </c>
      <c r="CF56" s="116"/>
      <c r="CG56" s="116"/>
      <c r="CH56" s="117"/>
      <c r="CI56" s="115" t="s">
        <v>61</v>
      </c>
      <c r="CJ56" s="116"/>
      <c r="CK56" s="116"/>
      <c r="CL56" s="117"/>
      <c r="CM56" s="82" t="s">
        <v>60</v>
      </c>
      <c r="CN56" s="83"/>
      <c r="CO56" s="83"/>
      <c r="CP56" s="84"/>
      <c r="CQ56" s="115" t="s">
        <v>61</v>
      </c>
      <c r="CR56" s="116"/>
      <c r="CS56" s="116"/>
      <c r="CT56" s="117"/>
      <c r="CU56" s="82" t="s">
        <v>60</v>
      </c>
      <c r="CV56" s="83"/>
      <c r="CW56" s="83"/>
      <c r="CX56" s="84"/>
      <c r="CY56" s="1"/>
      <c r="CZ56" s="6"/>
    </row>
    <row r="57" spans="1:104" x14ac:dyDescent="0.25">
      <c r="A57" s="3"/>
      <c r="B57" s="1"/>
      <c r="C57" s="100"/>
      <c r="D57" s="101"/>
      <c r="E57" s="101"/>
      <c r="F57" s="102"/>
      <c r="G57" s="85"/>
      <c r="H57" s="86"/>
      <c r="I57" s="86"/>
      <c r="J57" s="87"/>
      <c r="K57" s="118"/>
      <c r="L57" s="119"/>
      <c r="M57" s="119"/>
      <c r="N57" s="120"/>
      <c r="O57" s="118"/>
      <c r="P57" s="119"/>
      <c r="Q57" s="119"/>
      <c r="R57" s="120"/>
      <c r="S57" s="100"/>
      <c r="T57" s="101"/>
      <c r="U57" s="101"/>
      <c r="V57" s="102"/>
      <c r="W57" s="118"/>
      <c r="X57" s="119"/>
      <c r="Y57" s="119"/>
      <c r="Z57" s="120"/>
      <c r="AA57" s="118"/>
      <c r="AB57" s="119"/>
      <c r="AC57" s="119"/>
      <c r="AD57" s="120"/>
      <c r="AE57" s="100"/>
      <c r="AF57" s="101"/>
      <c r="AG57" s="101"/>
      <c r="AH57" s="102"/>
      <c r="AI57" s="100"/>
      <c r="AJ57" s="101"/>
      <c r="AK57" s="101"/>
      <c r="AL57" s="102"/>
      <c r="AM57" s="100"/>
      <c r="AN57" s="101"/>
      <c r="AO57" s="101"/>
      <c r="AP57" s="102"/>
      <c r="AQ57" s="100"/>
      <c r="AR57" s="101"/>
      <c r="AS57" s="101"/>
      <c r="AT57" s="102"/>
      <c r="AU57" s="100"/>
      <c r="AV57" s="101"/>
      <c r="AW57" s="101"/>
      <c r="AX57" s="102"/>
      <c r="AY57" s="109"/>
      <c r="AZ57" s="110"/>
      <c r="BA57" s="110"/>
      <c r="BB57" s="111"/>
      <c r="BC57" s="100"/>
      <c r="BD57" s="101"/>
      <c r="BE57" s="101"/>
      <c r="BF57" s="102"/>
      <c r="BG57" s="100"/>
      <c r="BH57" s="101"/>
      <c r="BI57" s="101"/>
      <c r="BJ57" s="102"/>
      <c r="BK57" s="109"/>
      <c r="BL57" s="110"/>
      <c r="BM57" s="110"/>
      <c r="BN57" s="111"/>
      <c r="BO57" s="109"/>
      <c r="BP57" s="110"/>
      <c r="BQ57" s="110"/>
      <c r="BR57" s="111"/>
      <c r="BS57" s="100"/>
      <c r="BT57" s="101"/>
      <c r="BU57" s="101"/>
      <c r="BV57" s="102"/>
      <c r="BW57" s="100"/>
      <c r="BX57" s="101"/>
      <c r="BY57" s="101"/>
      <c r="BZ57" s="102"/>
      <c r="CA57" s="100"/>
      <c r="CB57" s="101"/>
      <c r="CC57" s="101"/>
      <c r="CD57" s="102"/>
      <c r="CE57" s="118"/>
      <c r="CF57" s="119"/>
      <c r="CG57" s="119"/>
      <c r="CH57" s="120"/>
      <c r="CI57" s="118"/>
      <c r="CJ57" s="119"/>
      <c r="CK57" s="119"/>
      <c r="CL57" s="120"/>
      <c r="CM57" s="85"/>
      <c r="CN57" s="86"/>
      <c r="CO57" s="86"/>
      <c r="CP57" s="87"/>
      <c r="CQ57" s="118"/>
      <c r="CR57" s="119"/>
      <c r="CS57" s="119"/>
      <c r="CT57" s="120"/>
      <c r="CU57" s="85"/>
      <c r="CV57" s="86"/>
      <c r="CW57" s="86"/>
      <c r="CX57" s="87"/>
      <c r="CY57" s="1"/>
      <c r="CZ57" s="6"/>
    </row>
    <row r="58" spans="1:104" x14ac:dyDescent="0.25">
      <c r="A58" s="3"/>
      <c r="B58" s="1"/>
      <c r="C58" s="103"/>
      <c r="D58" s="104"/>
      <c r="E58" s="104"/>
      <c r="F58" s="105"/>
      <c r="G58" s="88"/>
      <c r="H58" s="89"/>
      <c r="I58" s="89"/>
      <c r="J58" s="90"/>
      <c r="K58" s="121"/>
      <c r="L58" s="122"/>
      <c r="M58" s="122"/>
      <c r="N58" s="123"/>
      <c r="O58" s="121"/>
      <c r="P58" s="122"/>
      <c r="Q58" s="122"/>
      <c r="R58" s="123"/>
      <c r="S58" s="103"/>
      <c r="T58" s="104"/>
      <c r="U58" s="104"/>
      <c r="V58" s="105"/>
      <c r="W58" s="121"/>
      <c r="X58" s="122"/>
      <c r="Y58" s="122"/>
      <c r="Z58" s="123"/>
      <c r="AA58" s="121"/>
      <c r="AB58" s="122"/>
      <c r="AC58" s="122"/>
      <c r="AD58" s="123"/>
      <c r="AE58" s="103"/>
      <c r="AF58" s="104"/>
      <c r="AG58" s="104"/>
      <c r="AH58" s="105"/>
      <c r="AI58" s="103"/>
      <c r="AJ58" s="104"/>
      <c r="AK58" s="104"/>
      <c r="AL58" s="105"/>
      <c r="AM58" s="103"/>
      <c r="AN58" s="104"/>
      <c r="AO58" s="104"/>
      <c r="AP58" s="105"/>
      <c r="AQ58" s="103"/>
      <c r="AR58" s="104"/>
      <c r="AS58" s="104"/>
      <c r="AT58" s="105"/>
      <c r="AU58" s="103"/>
      <c r="AV58" s="104"/>
      <c r="AW58" s="104"/>
      <c r="AX58" s="105"/>
      <c r="AY58" s="112"/>
      <c r="AZ58" s="113"/>
      <c r="BA58" s="113"/>
      <c r="BB58" s="114"/>
      <c r="BC58" s="103"/>
      <c r="BD58" s="104"/>
      <c r="BE58" s="104"/>
      <c r="BF58" s="105"/>
      <c r="BG58" s="103"/>
      <c r="BH58" s="104"/>
      <c r="BI58" s="104"/>
      <c r="BJ58" s="105"/>
      <c r="BK58" s="112"/>
      <c r="BL58" s="113"/>
      <c r="BM58" s="113"/>
      <c r="BN58" s="114"/>
      <c r="BO58" s="112"/>
      <c r="BP58" s="113"/>
      <c r="BQ58" s="113"/>
      <c r="BR58" s="114"/>
      <c r="BS58" s="103"/>
      <c r="BT58" s="104"/>
      <c r="BU58" s="104"/>
      <c r="BV58" s="105"/>
      <c r="BW58" s="103"/>
      <c r="BX58" s="104"/>
      <c r="BY58" s="104"/>
      <c r="BZ58" s="105"/>
      <c r="CA58" s="103"/>
      <c r="CB58" s="104"/>
      <c r="CC58" s="104"/>
      <c r="CD58" s="105"/>
      <c r="CE58" s="121"/>
      <c r="CF58" s="122"/>
      <c r="CG58" s="122"/>
      <c r="CH58" s="123"/>
      <c r="CI58" s="121"/>
      <c r="CJ58" s="122"/>
      <c r="CK58" s="122"/>
      <c r="CL58" s="123"/>
      <c r="CM58" s="88"/>
      <c r="CN58" s="89"/>
      <c r="CO58" s="89"/>
      <c r="CP58" s="90"/>
      <c r="CQ58" s="121"/>
      <c r="CR58" s="122"/>
      <c r="CS58" s="122"/>
      <c r="CT58" s="123"/>
      <c r="CU58" s="88"/>
      <c r="CV58" s="89"/>
      <c r="CW58" s="89"/>
      <c r="CX58" s="90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91" t="s">
        <v>29</v>
      </c>
      <c r="C60" s="92"/>
      <c r="D60" s="1"/>
      <c r="E60" s="1"/>
      <c r="F60" s="91" t="s">
        <v>73</v>
      </c>
      <c r="G60" s="92"/>
      <c r="H60" s="1"/>
      <c r="I60" s="1"/>
      <c r="J60" s="91" t="s">
        <v>74</v>
      </c>
      <c r="K60" s="92"/>
      <c r="L60" s="1"/>
      <c r="M60" s="1"/>
      <c r="N60" s="91" t="s">
        <v>75</v>
      </c>
      <c r="O60" s="92"/>
      <c r="P60" s="1"/>
      <c r="Q60" s="1"/>
      <c r="R60" s="91" t="s">
        <v>76</v>
      </c>
      <c r="S60" s="92"/>
      <c r="T60" s="1"/>
      <c r="U60" s="1"/>
      <c r="V60" s="91" t="s">
        <v>77</v>
      </c>
      <c r="W60" s="92"/>
      <c r="X60" s="1"/>
      <c r="Y60" s="1"/>
      <c r="Z60" s="91" t="s">
        <v>78</v>
      </c>
      <c r="AA60" s="92"/>
      <c r="AB60" s="1"/>
      <c r="AC60" s="1"/>
      <c r="AD60" s="91" t="s">
        <v>79</v>
      </c>
      <c r="AE60" s="92"/>
      <c r="AF60" s="1"/>
      <c r="AG60" s="1"/>
      <c r="AH60" s="91" t="s">
        <v>80</v>
      </c>
      <c r="AI60" s="92"/>
      <c r="AJ60" s="1"/>
      <c r="AK60" s="1"/>
      <c r="AL60" s="91" t="s">
        <v>81</v>
      </c>
      <c r="AM60" s="92"/>
      <c r="AN60" s="1"/>
      <c r="AO60" s="1"/>
      <c r="AP60" s="91" t="s">
        <v>82</v>
      </c>
      <c r="AQ60" s="92"/>
      <c r="AR60" s="1"/>
      <c r="AS60" s="1"/>
      <c r="AT60" s="91" t="s">
        <v>83</v>
      </c>
      <c r="AU60" s="92"/>
      <c r="AV60" s="1"/>
      <c r="AW60" s="1"/>
      <c r="AX60" s="91" t="s">
        <v>84</v>
      </c>
      <c r="AY60" s="92"/>
      <c r="AZ60" s="1"/>
      <c r="BA60" s="1"/>
      <c r="BB60" s="91" t="s">
        <v>30</v>
      </c>
      <c r="BC60" s="92"/>
      <c r="BD60" s="1"/>
      <c r="BE60" s="1"/>
      <c r="BF60" s="91" t="s">
        <v>85</v>
      </c>
      <c r="BG60" s="92"/>
      <c r="BH60" s="1"/>
      <c r="BI60" s="1"/>
      <c r="BJ60" s="91" t="s">
        <v>86</v>
      </c>
      <c r="BK60" s="92"/>
      <c r="BL60" s="1"/>
      <c r="BM60" s="1"/>
      <c r="BN60" s="91" t="s">
        <v>87</v>
      </c>
      <c r="BO60" s="92"/>
      <c r="BP60" s="1"/>
      <c r="BQ60" s="1"/>
      <c r="BR60" s="91" t="s">
        <v>88</v>
      </c>
      <c r="BS60" s="92"/>
      <c r="BT60" s="1"/>
      <c r="BU60" s="1"/>
      <c r="BV60" s="91" t="s">
        <v>89</v>
      </c>
      <c r="BW60" s="92"/>
      <c r="BX60" s="1"/>
      <c r="BY60" s="1"/>
      <c r="BZ60" s="91" t="s">
        <v>90</v>
      </c>
      <c r="CA60" s="92"/>
      <c r="CB60" s="1"/>
      <c r="CC60" s="1"/>
      <c r="CD60" s="91" t="s">
        <v>91</v>
      </c>
      <c r="CE60" s="92"/>
      <c r="CF60" s="1"/>
      <c r="CG60" s="1"/>
      <c r="CH60" s="91" t="s">
        <v>92</v>
      </c>
      <c r="CI60" s="92"/>
      <c r="CJ60" s="1"/>
      <c r="CK60" s="1"/>
      <c r="CL60" s="91" t="s">
        <v>93</v>
      </c>
      <c r="CM60" s="92"/>
      <c r="CN60" s="1"/>
      <c r="CO60" s="1"/>
      <c r="CP60" s="91" t="s">
        <v>94</v>
      </c>
      <c r="CQ60" s="92"/>
      <c r="CR60" s="1"/>
      <c r="CS60" s="1"/>
      <c r="CT60" s="91" t="s">
        <v>31</v>
      </c>
      <c r="CU60" s="92"/>
      <c r="CV60" s="1"/>
      <c r="CW60" s="1"/>
      <c r="CX60" s="91" t="s">
        <v>95</v>
      </c>
      <c r="CY60" s="92"/>
      <c r="CZ60" s="6"/>
    </row>
    <row r="61" spans="1:104" x14ac:dyDescent="0.25">
      <c r="A61" s="3"/>
      <c r="B61" s="93"/>
      <c r="C61" s="94"/>
      <c r="D61" s="1"/>
      <c r="E61" s="1"/>
      <c r="F61" s="93"/>
      <c r="G61" s="94"/>
      <c r="H61" s="1"/>
      <c r="I61" s="1"/>
      <c r="J61" s="93"/>
      <c r="K61" s="94"/>
      <c r="L61" s="1"/>
      <c r="M61" s="1"/>
      <c r="N61" s="93"/>
      <c r="O61" s="94"/>
      <c r="P61" s="1"/>
      <c r="Q61" s="1"/>
      <c r="R61" s="93"/>
      <c r="S61" s="94"/>
      <c r="T61" s="1"/>
      <c r="U61" s="1"/>
      <c r="V61" s="93"/>
      <c r="W61" s="94"/>
      <c r="X61" s="1"/>
      <c r="Y61" s="1"/>
      <c r="Z61" s="93"/>
      <c r="AA61" s="94"/>
      <c r="AB61" s="1"/>
      <c r="AC61" s="1"/>
      <c r="AD61" s="93"/>
      <c r="AE61" s="94"/>
      <c r="AF61" s="1"/>
      <c r="AG61" s="1"/>
      <c r="AH61" s="93"/>
      <c r="AI61" s="94"/>
      <c r="AJ61" s="1"/>
      <c r="AK61" s="1"/>
      <c r="AL61" s="93"/>
      <c r="AM61" s="94"/>
      <c r="AN61" s="1"/>
      <c r="AO61" s="1"/>
      <c r="AP61" s="93"/>
      <c r="AQ61" s="94"/>
      <c r="AR61" s="1"/>
      <c r="AS61" s="1"/>
      <c r="AT61" s="93"/>
      <c r="AU61" s="94"/>
      <c r="AV61" s="1"/>
      <c r="AW61" s="1"/>
      <c r="AX61" s="93"/>
      <c r="AY61" s="94"/>
      <c r="AZ61" s="1"/>
      <c r="BA61" s="1"/>
      <c r="BB61" s="93"/>
      <c r="BC61" s="94"/>
      <c r="BD61" s="1"/>
      <c r="BE61" s="1"/>
      <c r="BF61" s="93"/>
      <c r="BG61" s="94"/>
      <c r="BH61" s="1"/>
      <c r="BI61" s="1"/>
      <c r="BJ61" s="93"/>
      <c r="BK61" s="94"/>
      <c r="BL61" s="1"/>
      <c r="BM61" s="1"/>
      <c r="BN61" s="93"/>
      <c r="BO61" s="94"/>
      <c r="BP61" s="1"/>
      <c r="BQ61" s="1"/>
      <c r="BR61" s="93"/>
      <c r="BS61" s="94"/>
      <c r="BT61" s="1"/>
      <c r="BU61" s="1"/>
      <c r="BV61" s="93"/>
      <c r="BW61" s="94"/>
      <c r="BX61" s="1"/>
      <c r="BY61" s="1"/>
      <c r="BZ61" s="93"/>
      <c r="CA61" s="94"/>
      <c r="CB61" s="1"/>
      <c r="CC61" s="1"/>
      <c r="CD61" s="93"/>
      <c r="CE61" s="94"/>
      <c r="CF61" s="1"/>
      <c r="CG61" s="1"/>
      <c r="CH61" s="93"/>
      <c r="CI61" s="94"/>
      <c r="CJ61" s="1"/>
      <c r="CK61" s="1"/>
      <c r="CL61" s="93"/>
      <c r="CM61" s="94"/>
      <c r="CN61" s="1"/>
      <c r="CO61" s="1"/>
      <c r="CP61" s="93"/>
      <c r="CQ61" s="94"/>
      <c r="CR61" s="1"/>
      <c r="CS61" s="1"/>
      <c r="CT61" s="93"/>
      <c r="CU61" s="94"/>
      <c r="CV61" s="1"/>
      <c r="CW61" s="1"/>
      <c r="CX61" s="93"/>
      <c r="CY61" s="94"/>
      <c r="CZ61" s="6"/>
    </row>
    <row r="62" spans="1:104" x14ac:dyDescent="0.25">
      <c r="A62" s="3"/>
      <c r="B62" s="93"/>
      <c r="C62" s="94"/>
      <c r="D62" s="1"/>
      <c r="E62" s="1"/>
      <c r="F62" s="93"/>
      <c r="G62" s="94"/>
      <c r="H62" s="1"/>
      <c r="I62" s="1"/>
      <c r="J62" s="93"/>
      <c r="K62" s="94"/>
      <c r="L62" s="1"/>
      <c r="M62" s="1"/>
      <c r="N62" s="93"/>
      <c r="O62" s="94"/>
      <c r="P62" s="1"/>
      <c r="Q62" s="1"/>
      <c r="R62" s="93"/>
      <c r="S62" s="94"/>
      <c r="T62" s="1"/>
      <c r="U62" s="1"/>
      <c r="V62" s="93"/>
      <c r="W62" s="94"/>
      <c r="X62" s="1"/>
      <c r="Y62" s="1"/>
      <c r="Z62" s="93"/>
      <c r="AA62" s="94"/>
      <c r="AB62" s="1"/>
      <c r="AC62" s="1"/>
      <c r="AD62" s="93"/>
      <c r="AE62" s="94"/>
      <c r="AF62" s="1"/>
      <c r="AG62" s="1"/>
      <c r="AH62" s="93"/>
      <c r="AI62" s="94"/>
      <c r="AJ62" s="1"/>
      <c r="AK62" s="1"/>
      <c r="AL62" s="93"/>
      <c r="AM62" s="94"/>
      <c r="AN62" s="1"/>
      <c r="AO62" s="1"/>
      <c r="AP62" s="93"/>
      <c r="AQ62" s="94"/>
      <c r="AR62" s="1"/>
      <c r="AS62" s="1"/>
      <c r="AT62" s="93"/>
      <c r="AU62" s="94"/>
      <c r="AV62" s="1"/>
      <c r="AW62" s="1"/>
      <c r="AX62" s="93"/>
      <c r="AY62" s="94"/>
      <c r="AZ62" s="1"/>
      <c r="BA62" s="1"/>
      <c r="BB62" s="93"/>
      <c r="BC62" s="94"/>
      <c r="BD62" s="1"/>
      <c r="BE62" s="1"/>
      <c r="BF62" s="93"/>
      <c r="BG62" s="94"/>
      <c r="BH62" s="1"/>
      <c r="BI62" s="1"/>
      <c r="BJ62" s="93"/>
      <c r="BK62" s="94"/>
      <c r="BL62" s="1"/>
      <c r="BM62" s="1"/>
      <c r="BN62" s="93"/>
      <c r="BO62" s="94"/>
      <c r="BP62" s="1"/>
      <c r="BQ62" s="1"/>
      <c r="BR62" s="93"/>
      <c r="BS62" s="94"/>
      <c r="BT62" s="1"/>
      <c r="BU62" s="1"/>
      <c r="BV62" s="93"/>
      <c r="BW62" s="94"/>
      <c r="BX62" s="1"/>
      <c r="BY62" s="1"/>
      <c r="BZ62" s="93"/>
      <c r="CA62" s="94"/>
      <c r="CB62" s="1"/>
      <c r="CC62" s="1"/>
      <c r="CD62" s="93"/>
      <c r="CE62" s="94"/>
      <c r="CF62" s="1"/>
      <c r="CG62" s="1"/>
      <c r="CH62" s="93"/>
      <c r="CI62" s="94"/>
      <c r="CJ62" s="1"/>
      <c r="CK62" s="1"/>
      <c r="CL62" s="93"/>
      <c r="CM62" s="94"/>
      <c r="CN62" s="1"/>
      <c r="CO62" s="1"/>
      <c r="CP62" s="93"/>
      <c r="CQ62" s="94"/>
      <c r="CR62" s="1"/>
      <c r="CS62" s="1"/>
      <c r="CT62" s="93"/>
      <c r="CU62" s="94"/>
      <c r="CV62" s="1"/>
      <c r="CW62" s="1"/>
      <c r="CX62" s="93"/>
      <c r="CY62" s="94"/>
      <c r="CZ62" s="6"/>
    </row>
    <row r="63" spans="1:104" x14ac:dyDescent="0.25">
      <c r="A63" s="3"/>
      <c r="B63" s="95"/>
      <c r="C63" s="96"/>
      <c r="D63" s="1"/>
      <c r="E63" s="1"/>
      <c r="F63" s="95"/>
      <c r="G63" s="96"/>
      <c r="H63" s="1"/>
      <c r="I63" s="1"/>
      <c r="J63" s="95"/>
      <c r="K63" s="96"/>
      <c r="L63" s="1"/>
      <c r="M63" s="1"/>
      <c r="N63" s="95"/>
      <c r="O63" s="96"/>
      <c r="P63" s="1"/>
      <c r="Q63" s="1"/>
      <c r="R63" s="95"/>
      <c r="S63" s="96"/>
      <c r="T63" s="1"/>
      <c r="U63" s="1"/>
      <c r="V63" s="95"/>
      <c r="W63" s="96"/>
      <c r="X63" s="1"/>
      <c r="Y63" s="1"/>
      <c r="Z63" s="95"/>
      <c r="AA63" s="96"/>
      <c r="AB63" s="1"/>
      <c r="AC63" s="1"/>
      <c r="AD63" s="95"/>
      <c r="AE63" s="96"/>
      <c r="AF63" s="1"/>
      <c r="AG63" s="1"/>
      <c r="AH63" s="95"/>
      <c r="AI63" s="96"/>
      <c r="AJ63" s="1"/>
      <c r="AK63" s="1"/>
      <c r="AL63" s="95"/>
      <c r="AM63" s="96"/>
      <c r="AN63" s="1"/>
      <c r="AO63" s="1"/>
      <c r="AP63" s="95"/>
      <c r="AQ63" s="96"/>
      <c r="AR63" s="1"/>
      <c r="AS63" s="1"/>
      <c r="AT63" s="95"/>
      <c r="AU63" s="96"/>
      <c r="AV63" s="1"/>
      <c r="AW63" s="1"/>
      <c r="AX63" s="95"/>
      <c r="AY63" s="96"/>
      <c r="AZ63" s="1"/>
      <c r="BA63" s="1"/>
      <c r="BB63" s="95"/>
      <c r="BC63" s="96"/>
      <c r="BD63" s="1"/>
      <c r="BE63" s="1"/>
      <c r="BF63" s="95"/>
      <c r="BG63" s="96"/>
      <c r="BH63" s="1"/>
      <c r="BI63" s="1"/>
      <c r="BJ63" s="95"/>
      <c r="BK63" s="96"/>
      <c r="BL63" s="1"/>
      <c r="BM63" s="1"/>
      <c r="BN63" s="95"/>
      <c r="BO63" s="96"/>
      <c r="BP63" s="1"/>
      <c r="BQ63" s="1"/>
      <c r="BR63" s="95"/>
      <c r="BS63" s="96"/>
      <c r="BT63" s="1"/>
      <c r="BU63" s="1"/>
      <c r="BV63" s="95"/>
      <c r="BW63" s="96"/>
      <c r="BX63" s="1"/>
      <c r="BY63" s="1"/>
      <c r="BZ63" s="95"/>
      <c r="CA63" s="96"/>
      <c r="CB63" s="1"/>
      <c r="CC63" s="1"/>
      <c r="CD63" s="95"/>
      <c r="CE63" s="96"/>
      <c r="CF63" s="1"/>
      <c r="CG63" s="1"/>
      <c r="CH63" s="95"/>
      <c r="CI63" s="96"/>
      <c r="CJ63" s="1"/>
      <c r="CK63" s="1"/>
      <c r="CL63" s="95"/>
      <c r="CM63" s="96"/>
      <c r="CN63" s="1"/>
      <c r="CO63" s="1"/>
      <c r="CP63" s="95"/>
      <c r="CQ63" s="96"/>
      <c r="CR63" s="1"/>
      <c r="CS63" s="1"/>
      <c r="CT63" s="95"/>
      <c r="CU63" s="96"/>
      <c r="CV63" s="1"/>
      <c r="CW63" s="1"/>
      <c r="CX63" s="95"/>
      <c r="CY63" s="96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97" t="s">
        <v>59</v>
      </c>
      <c r="D66" s="98"/>
      <c r="E66" s="98"/>
      <c r="F66" s="99"/>
      <c r="G66" s="97" t="s">
        <v>59</v>
      </c>
      <c r="H66" s="98"/>
      <c r="I66" s="98"/>
      <c r="J66" s="99"/>
      <c r="K66" s="97" t="s">
        <v>59</v>
      </c>
      <c r="L66" s="98"/>
      <c r="M66" s="98"/>
      <c r="N66" s="99"/>
      <c r="O66" s="97" t="s">
        <v>59</v>
      </c>
      <c r="P66" s="98"/>
      <c r="Q66" s="98"/>
      <c r="R66" s="99"/>
      <c r="S66" s="97" t="s">
        <v>59</v>
      </c>
      <c r="T66" s="98"/>
      <c r="U66" s="98"/>
      <c r="V66" s="99"/>
      <c r="W66" s="97" t="s">
        <v>59</v>
      </c>
      <c r="X66" s="98"/>
      <c r="Y66" s="98"/>
      <c r="Z66" s="99"/>
      <c r="AA66" s="97" t="s">
        <v>59</v>
      </c>
      <c r="AB66" s="98"/>
      <c r="AC66" s="98"/>
      <c r="AD66" s="99"/>
      <c r="AE66" s="97" t="s">
        <v>59</v>
      </c>
      <c r="AF66" s="98"/>
      <c r="AG66" s="98"/>
      <c r="AH66" s="99"/>
      <c r="AI66" s="97" t="s">
        <v>59</v>
      </c>
      <c r="AJ66" s="98"/>
      <c r="AK66" s="98"/>
      <c r="AL66" s="99"/>
      <c r="AM66" s="97" t="s">
        <v>59</v>
      </c>
      <c r="AN66" s="98"/>
      <c r="AO66" s="98"/>
      <c r="AP66" s="99"/>
      <c r="AQ66" s="97" t="s">
        <v>59</v>
      </c>
      <c r="AR66" s="98"/>
      <c r="AS66" s="98"/>
      <c r="AT66" s="99"/>
      <c r="AU66" s="97" t="s">
        <v>59</v>
      </c>
      <c r="AV66" s="98"/>
      <c r="AW66" s="98"/>
      <c r="AX66" s="99"/>
      <c r="AY66" s="97" t="s">
        <v>59</v>
      </c>
      <c r="AZ66" s="98"/>
      <c r="BA66" s="98"/>
      <c r="BB66" s="99"/>
      <c r="BC66" s="106" t="s">
        <v>58</v>
      </c>
      <c r="BD66" s="107"/>
      <c r="BE66" s="107"/>
      <c r="BF66" s="108"/>
      <c r="BG66" s="106" t="s">
        <v>58</v>
      </c>
      <c r="BH66" s="107"/>
      <c r="BI66" s="107"/>
      <c r="BJ66" s="108"/>
      <c r="BK66" s="106" t="s">
        <v>58</v>
      </c>
      <c r="BL66" s="107"/>
      <c r="BM66" s="107"/>
      <c r="BN66" s="108"/>
      <c r="BO66" s="106" t="s">
        <v>58</v>
      </c>
      <c r="BP66" s="107"/>
      <c r="BQ66" s="107"/>
      <c r="BR66" s="108"/>
      <c r="BS66" s="106" t="s">
        <v>58</v>
      </c>
      <c r="BT66" s="107"/>
      <c r="BU66" s="107"/>
      <c r="BV66" s="108"/>
      <c r="BW66" s="106" t="s">
        <v>58</v>
      </c>
      <c r="BX66" s="107"/>
      <c r="BY66" s="107"/>
      <c r="BZ66" s="108"/>
      <c r="CA66" s="106" t="s">
        <v>58</v>
      </c>
      <c r="CB66" s="107"/>
      <c r="CC66" s="107"/>
      <c r="CD66" s="108"/>
      <c r="CE66" s="106" t="s">
        <v>58</v>
      </c>
      <c r="CF66" s="107"/>
      <c r="CG66" s="107"/>
      <c r="CH66" s="108"/>
      <c r="CI66" s="106" t="s">
        <v>58</v>
      </c>
      <c r="CJ66" s="107"/>
      <c r="CK66" s="107"/>
      <c r="CL66" s="108"/>
      <c r="CM66" s="106" t="s">
        <v>58</v>
      </c>
      <c r="CN66" s="107"/>
      <c r="CO66" s="107"/>
      <c r="CP66" s="108"/>
      <c r="CQ66" s="106" t="s">
        <v>58</v>
      </c>
      <c r="CR66" s="107"/>
      <c r="CS66" s="107"/>
      <c r="CT66" s="108"/>
      <c r="CU66" s="97" t="s">
        <v>59</v>
      </c>
      <c r="CV66" s="98"/>
      <c r="CW66" s="98"/>
      <c r="CX66" s="99"/>
      <c r="CY66" s="1"/>
      <c r="CZ66" s="6"/>
    </row>
    <row r="67" spans="1:104" x14ac:dyDescent="0.25">
      <c r="A67" s="3"/>
      <c r="B67" s="1"/>
      <c r="C67" s="100"/>
      <c r="D67" s="101"/>
      <c r="E67" s="101"/>
      <c r="F67" s="102"/>
      <c r="G67" s="100"/>
      <c r="H67" s="101"/>
      <c r="I67" s="101"/>
      <c r="J67" s="102"/>
      <c r="K67" s="100"/>
      <c r="L67" s="101"/>
      <c r="M67" s="101"/>
      <c r="N67" s="102"/>
      <c r="O67" s="100"/>
      <c r="P67" s="101"/>
      <c r="Q67" s="101"/>
      <c r="R67" s="102"/>
      <c r="S67" s="100"/>
      <c r="T67" s="101"/>
      <c r="U67" s="101"/>
      <c r="V67" s="102"/>
      <c r="W67" s="100"/>
      <c r="X67" s="101"/>
      <c r="Y67" s="101"/>
      <c r="Z67" s="102"/>
      <c r="AA67" s="100"/>
      <c r="AB67" s="101"/>
      <c r="AC67" s="101"/>
      <c r="AD67" s="102"/>
      <c r="AE67" s="100"/>
      <c r="AF67" s="101"/>
      <c r="AG67" s="101"/>
      <c r="AH67" s="102"/>
      <c r="AI67" s="100"/>
      <c r="AJ67" s="101"/>
      <c r="AK67" s="101"/>
      <c r="AL67" s="102"/>
      <c r="AM67" s="100"/>
      <c r="AN67" s="101"/>
      <c r="AO67" s="101"/>
      <c r="AP67" s="102"/>
      <c r="AQ67" s="100"/>
      <c r="AR67" s="101"/>
      <c r="AS67" s="101"/>
      <c r="AT67" s="102"/>
      <c r="AU67" s="100"/>
      <c r="AV67" s="101"/>
      <c r="AW67" s="101"/>
      <c r="AX67" s="102"/>
      <c r="AY67" s="100"/>
      <c r="AZ67" s="101"/>
      <c r="BA67" s="101"/>
      <c r="BB67" s="102"/>
      <c r="BC67" s="109"/>
      <c r="BD67" s="110"/>
      <c r="BE67" s="110"/>
      <c r="BF67" s="111"/>
      <c r="BG67" s="109"/>
      <c r="BH67" s="110"/>
      <c r="BI67" s="110"/>
      <c r="BJ67" s="111"/>
      <c r="BK67" s="109"/>
      <c r="BL67" s="110"/>
      <c r="BM67" s="110"/>
      <c r="BN67" s="111"/>
      <c r="BO67" s="109"/>
      <c r="BP67" s="110"/>
      <c r="BQ67" s="110"/>
      <c r="BR67" s="111"/>
      <c r="BS67" s="109"/>
      <c r="BT67" s="110"/>
      <c r="BU67" s="110"/>
      <c r="BV67" s="111"/>
      <c r="BW67" s="109"/>
      <c r="BX67" s="110"/>
      <c r="BY67" s="110"/>
      <c r="BZ67" s="111"/>
      <c r="CA67" s="109"/>
      <c r="CB67" s="110"/>
      <c r="CC67" s="110"/>
      <c r="CD67" s="111"/>
      <c r="CE67" s="109"/>
      <c r="CF67" s="110"/>
      <c r="CG67" s="110"/>
      <c r="CH67" s="111"/>
      <c r="CI67" s="109"/>
      <c r="CJ67" s="110"/>
      <c r="CK67" s="110"/>
      <c r="CL67" s="111"/>
      <c r="CM67" s="109"/>
      <c r="CN67" s="110"/>
      <c r="CO67" s="110"/>
      <c r="CP67" s="111"/>
      <c r="CQ67" s="109"/>
      <c r="CR67" s="110"/>
      <c r="CS67" s="110"/>
      <c r="CT67" s="111"/>
      <c r="CU67" s="100"/>
      <c r="CV67" s="101"/>
      <c r="CW67" s="101"/>
      <c r="CX67" s="102"/>
      <c r="CY67" s="1"/>
      <c r="CZ67" s="6"/>
    </row>
    <row r="68" spans="1:104" x14ac:dyDescent="0.25">
      <c r="A68" s="3"/>
      <c r="B68" s="1"/>
      <c r="C68" s="103"/>
      <c r="D68" s="104"/>
      <c r="E68" s="104"/>
      <c r="F68" s="105"/>
      <c r="G68" s="103"/>
      <c r="H68" s="104"/>
      <c r="I68" s="104"/>
      <c r="J68" s="105"/>
      <c r="K68" s="103"/>
      <c r="L68" s="104"/>
      <c r="M68" s="104"/>
      <c r="N68" s="105"/>
      <c r="O68" s="103"/>
      <c r="P68" s="104"/>
      <c r="Q68" s="104"/>
      <c r="R68" s="105"/>
      <c r="S68" s="103"/>
      <c r="T68" s="104"/>
      <c r="U68" s="104"/>
      <c r="V68" s="105"/>
      <c r="W68" s="103"/>
      <c r="X68" s="104"/>
      <c r="Y68" s="104"/>
      <c r="Z68" s="105"/>
      <c r="AA68" s="103"/>
      <c r="AB68" s="104"/>
      <c r="AC68" s="104"/>
      <c r="AD68" s="105"/>
      <c r="AE68" s="103"/>
      <c r="AF68" s="104"/>
      <c r="AG68" s="104"/>
      <c r="AH68" s="105"/>
      <c r="AI68" s="103"/>
      <c r="AJ68" s="104"/>
      <c r="AK68" s="104"/>
      <c r="AL68" s="105"/>
      <c r="AM68" s="103"/>
      <c r="AN68" s="104"/>
      <c r="AO68" s="104"/>
      <c r="AP68" s="105"/>
      <c r="AQ68" s="103"/>
      <c r="AR68" s="104"/>
      <c r="AS68" s="104"/>
      <c r="AT68" s="105"/>
      <c r="AU68" s="103"/>
      <c r="AV68" s="104"/>
      <c r="AW68" s="104"/>
      <c r="AX68" s="105"/>
      <c r="AY68" s="103"/>
      <c r="AZ68" s="104"/>
      <c r="BA68" s="104"/>
      <c r="BB68" s="105"/>
      <c r="BC68" s="112"/>
      <c r="BD68" s="113"/>
      <c r="BE68" s="113"/>
      <c r="BF68" s="114"/>
      <c r="BG68" s="112"/>
      <c r="BH68" s="113"/>
      <c r="BI68" s="113"/>
      <c r="BJ68" s="114"/>
      <c r="BK68" s="112"/>
      <c r="BL68" s="113"/>
      <c r="BM68" s="113"/>
      <c r="BN68" s="114"/>
      <c r="BO68" s="112"/>
      <c r="BP68" s="113"/>
      <c r="BQ68" s="113"/>
      <c r="BR68" s="114"/>
      <c r="BS68" s="112"/>
      <c r="BT68" s="113"/>
      <c r="BU68" s="113"/>
      <c r="BV68" s="114"/>
      <c r="BW68" s="112"/>
      <c r="BX68" s="113"/>
      <c r="BY68" s="113"/>
      <c r="BZ68" s="114"/>
      <c r="CA68" s="112"/>
      <c r="CB68" s="113"/>
      <c r="CC68" s="113"/>
      <c r="CD68" s="114"/>
      <c r="CE68" s="112"/>
      <c r="CF68" s="113"/>
      <c r="CG68" s="113"/>
      <c r="CH68" s="114"/>
      <c r="CI68" s="112"/>
      <c r="CJ68" s="113"/>
      <c r="CK68" s="113"/>
      <c r="CL68" s="114"/>
      <c r="CM68" s="112"/>
      <c r="CN68" s="113"/>
      <c r="CO68" s="113"/>
      <c r="CP68" s="114"/>
      <c r="CQ68" s="112"/>
      <c r="CR68" s="113"/>
      <c r="CS68" s="113"/>
      <c r="CT68" s="114"/>
      <c r="CU68" s="103"/>
      <c r="CV68" s="104"/>
      <c r="CW68" s="104"/>
      <c r="CX68" s="105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91" t="s">
        <v>95</v>
      </c>
      <c r="C70" s="92"/>
      <c r="D70" s="1"/>
      <c r="E70" s="1"/>
      <c r="F70" s="91" t="s">
        <v>32</v>
      </c>
      <c r="G70" s="92"/>
      <c r="H70" s="1"/>
      <c r="I70" s="1"/>
      <c r="J70" s="91" t="s">
        <v>33</v>
      </c>
      <c r="K70" s="92"/>
      <c r="L70" s="1"/>
      <c r="M70" s="1"/>
      <c r="N70" s="91" t="s">
        <v>96</v>
      </c>
      <c r="O70" s="92"/>
      <c r="P70" s="1"/>
      <c r="Q70" s="1"/>
      <c r="R70" s="91" t="s">
        <v>34</v>
      </c>
      <c r="S70" s="92"/>
      <c r="T70" s="1"/>
      <c r="U70" s="1"/>
      <c r="V70" s="91" t="s">
        <v>97</v>
      </c>
      <c r="W70" s="92"/>
      <c r="X70" s="1"/>
      <c r="Y70" s="1"/>
      <c r="Z70" s="91" t="s">
        <v>35</v>
      </c>
      <c r="AA70" s="92"/>
      <c r="AB70" s="1"/>
      <c r="AC70" s="1"/>
      <c r="AD70" s="91" t="s">
        <v>98</v>
      </c>
      <c r="AE70" s="92"/>
      <c r="AF70" s="1"/>
      <c r="AG70" s="1"/>
      <c r="AH70" s="91" t="s">
        <v>36</v>
      </c>
      <c r="AI70" s="92"/>
      <c r="AJ70" s="1"/>
      <c r="AK70" s="1"/>
      <c r="AL70" s="91" t="s">
        <v>99</v>
      </c>
      <c r="AM70" s="92"/>
      <c r="AN70" s="1"/>
      <c r="AO70" s="1"/>
      <c r="AP70" s="91" t="s">
        <v>100</v>
      </c>
      <c r="AQ70" s="92"/>
      <c r="AR70" s="1"/>
      <c r="AS70" s="1"/>
      <c r="AT70" s="91" t="s">
        <v>101</v>
      </c>
      <c r="AU70" s="92"/>
      <c r="AV70" s="1"/>
      <c r="AW70" s="1"/>
      <c r="AX70" s="91" t="s">
        <v>102</v>
      </c>
      <c r="AY70" s="92"/>
      <c r="AZ70" s="1"/>
      <c r="BA70" s="1"/>
      <c r="BB70" s="91" t="s">
        <v>37</v>
      </c>
      <c r="BC70" s="92"/>
      <c r="BD70" s="1"/>
      <c r="BE70" s="1"/>
      <c r="BF70" s="91" t="s">
        <v>38</v>
      </c>
      <c r="BG70" s="92"/>
      <c r="BH70" s="1"/>
      <c r="BI70" s="1"/>
      <c r="BJ70" s="91" t="s">
        <v>103</v>
      </c>
      <c r="BK70" s="92"/>
      <c r="BL70" s="1"/>
      <c r="BM70" s="1"/>
      <c r="BN70" s="91" t="s">
        <v>104</v>
      </c>
      <c r="BO70" s="92"/>
      <c r="BP70" s="1"/>
      <c r="BQ70" s="1"/>
      <c r="BR70" s="91" t="s">
        <v>105</v>
      </c>
      <c r="BS70" s="92"/>
      <c r="BT70" s="1"/>
      <c r="BU70" s="1"/>
      <c r="BV70" s="91" t="s">
        <v>39</v>
      </c>
      <c r="BW70" s="92"/>
      <c r="BX70" s="1"/>
      <c r="BY70" s="1"/>
      <c r="BZ70" s="91" t="s">
        <v>40</v>
      </c>
      <c r="CA70" s="92"/>
      <c r="CB70" s="1"/>
      <c r="CC70" s="1"/>
      <c r="CD70" s="91" t="s">
        <v>106</v>
      </c>
      <c r="CE70" s="92"/>
      <c r="CF70" s="1"/>
      <c r="CG70" s="1"/>
      <c r="CH70" s="91" t="s">
        <v>41</v>
      </c>
      <c r="CI70" s="92"/>
      <c r="CJ70" s="1"/>
      <c r="CK70" s="1"/>
      <c r="CL70" s="91" t="s">
        <v>107</v>
      </c>
      <c r="CM70" s="92"/>
      <c r="CN70" s="1"/>
      <c r="CO70" s="1"/>
      <c r="CP70" s="91" t="s">
        <v>108</v>
      </c>
      <c r="CQ70" s="92"/>
      <c r="CR70" s="1"/>
      <c r="CS70" s="1"/>
      <c r="CT70" s="91" t="s">
        <v>42</v>
      </c>
      <c r="CU70" s="92"/>
      <c r="CV70" s="1"/>
      <c r="CW70" s="1"/>
      <c r="CX70" s="91" t="s">
        <v>43</v>
      </c>
      <c r="CY70" s="92"/>
      <c r="CZ70" s="6"/>
    </row>
    <row r="71" spans="1:104" x14ac:dyDescent="0.25">
      <c r="A71" s="3"/>
      <c r="B71" s="93"/>
      <c r="C71" s="94"/>
      <c r="D71" s="1"/>
      <c r="E71" s="1"/>
      <c r="F71" s="93"/>
      <c r="G71" s="94"/>
      <c r="H71" s="1"/>
      <c r="I71" s="1"/>
      <c r="J71" s="93"/>
      <c r="K71" s="94"/>
      <c r="L71" s="1"/>
      <c r="M71" s="1"/>
      <c r="N71" s="93"/>
      <c r="O71" s="94"/>
      <c r="P71" s="1"/>
      <c r="Q71" s="1"/>
      <c r="R71" s="93"/>
      <c r="S71" s="94"/>
      <c r="T71" s="1"/>
      <c r="U71" s="1"/>
      <c r="V71" s="93"/>
      <c r="W71" s="94"/>
      <c r="X71" s="1"/>
      <c r="Y71" s="1"/>
      <c r="Z71" s="93"/>
      <c r="AA71" s="94"/>
      <c r="AB71" s="1"/>
      <c r="AC71" s="1"/>
      <c r="AD71" s="93"/>
      <c r="AE71" s="94"/>
      <c r="AF71" s="1"/>
      <c r="AG71" s="1"/>
      <c r="AH71" s="93"/>
      <c r="AI71" s="94"/>
      <c r="AJ71" s="1"/>
      <c r="AK71" s="1"/>
      <c r="AL71" s="93"/>
      <c r="AM71" s="94"/>
      <c r="AN71" s="1"/>
      <c r="AO71" s="1"/>
      <c r="AP71" s="93"/>
      <c r="AQ71" s="94"/>
      <c r="AR71" s="1"/>
      <c r="AS71" s="1"/>
      <c r="AT71" s="93"/>
      <c r="AU71" s="94"/>
      <c r="AV71" s="1"/>
      <c r="AW71" s="1"/>
      <c r="AX71" s="93"/>
      <c r="AY71" s="94"/>
      <c r="AZ71" s="1"/>
      <c r="BA71" s="1"/>
      <c r="BB71" s="93"/>
      <c r="BC71" s="94"/>
      <c r="BD71" s="1"/>
      <c r="BE71" s="1"/>
      <c r="BF71" s="93"/>
      <c r="BG71" s="94"/>
      <c r="BH71" s="1"/>
      <c r="BI71" s="1"/>
      <c r="BJ71" s="93"/>
      <c r="BK71" s="94"/>
      <c r="BL71" s="1"/>
      <c r="BM71" s="1"/>
      <c r="BN71" s="93"/>
      <c r="BO71" s="94"/>
      <c r="BP71" s="1"/>
      <c r="BQ71" s="1"/>
      <c r="BR71" s="93"/>
      <c r="BS71" s="94"/>
      <c r="BT71" s="1"/>
      <c r="BU71" s="1"/>
      <c r="BV71" s="93"/>
      <c r="BW71" s="94"/>
      <c r="BX71" s="1"/>
      <c r="BY71" s="1"/>
      <c r="BZ71" s="93"/>
      <c r="CA71" s="94"/>
      <c r="CB71" s="1"/>
      <c r="CC71" s="1"/>
      <c r="CD71" s="93"/>
      <c r="CE71" s="94"/>
      <c r="CF71" s="1"/>
      <c r="CG71" s="1"/>
      <c r="CH71" s="93"/>
      <c r="CI71" s="94"/>
      <c r="CJ71" s="1"/>
      <c r="CK71" s="1"/>
      <c r="CL71" s="93"/>
      <c r="CM71" s="94"/>
      <c r="CN71" s="1"/>
      <c r="CO71" s="1"/>
      <c r="CP71" s="93"/>
      <c r="CQ71" s="94"/>
      <c r="CR71" s="1"/>
      <c r="CS71" s="1"/>
      <c r="CT71" s="93"/>
      <c r="CU71" s="94"/>
      <c r="CV71" s="1"/>
      <c r="CW71" s="1"/>
      <c r="CX71" s="93"/>
      <c r="CY71" s="94"/>
      <c r="CZ71" s="6"/>
    </row>
    <row r="72" spans="1:104" x14ac:dyDescent="0.25">
      <c r="A72" s="3"/>
      <c r="B72" s="93"/>
      <c r="C72" s="94"/>
      <c r="D72" s="1"/>
      <c r="E72" s="1"/>
      <c r="F72" s="93"/>
      <c r="G72" s="94"/>
      <c r="H72" s="1"/>
      <c r="I72" s="1"/>
      <c r="J72" s="93"/>
      <c r="K72" s="94"/>
      <c r="L72" s="1"/>
      <c r="M72" s="1"/>
      <c r="N72" s="93"/>
      <c r="O72" s="94"/>
      <c r="P72" s="1"/>
      <c r="Q72" s="1"/>
      <c r="R72" s="93"/>
      <c r="S72" s="94"/>
      <c r="T72" s="1"/>
      <c r="U72" s="1"/>
      <c r="V72" s="93"/>
      <c r="W72" s="94"/>
      <c r="X72" s="1"/>
      <c r="Y72" s="1"/>
      <c r="Z72" s="93"/>
      <c r="AA72" s="94"/>
      <c r="AB72" s="1"/>
      <c r="AC72" s="1"/>
      <c r="AD72" s="93"/>
      <c r="AE72" s="94"/>
      <c r="AF72" s="1"/>
      <c r="AG72" s="1"/>
      <c r="AH72" s="93"/>
      <c r="AI72" s="94"/>
      <c r="AJ72" s="1"/>
      <c r="AK72" s="1"/>
      <c r="AL72" s="93"/>
      <c r="AM72" s="94"/>
      <c r="AN72" s="1"/>
      <c r="AO72" s="1"/>
      <c r="AP72" s="93"/>
      <c r="AQ72" s="94"/>
      <c r="AR72" s="1"/>
      <c r="AS72" s="1"/>
      <c r="AT72" s="93"/>
      <c r="AU72" s="94"/>
      <c r="AV72" s="1"/>
      <c r="AW72" s="1"/>
      <c r="AX72" s="93"/>
      <c r="AY72" s="94"/>
      <c r="AZ72" s="1"/>
      <c r="BA72" s="1"/>
      <c r="BB72" s="93"/>
      <c r="BC72" s="94"/>
      <c r="BD72" s="1"/>
      <c r="BE72" s="1"/>
      <c r="BF72" s="93"/>
      <c r="BG72" s="94"/>
      <c r="BH72" s="1"/>
      <c r="BI72" s="1"/>
      <c r="BJ72" s="93"/>
      <c r="BK72" s="94"/>
      <c r="BL72" s="1"/>
      <c r="BM72" s="1"/>
      <c r="BN72" s="93"/>
      <c r="BO72" s="94"/>
      <c r="BP72" s="1"/>
      <c r="BQ72" s="1"/>
      <c r="BR72" s="93"/>
      <c r="BS72" s="94"/>
      <c r="BT72" s="1"/>
      <c r="BU72" s="1"/>
      <c r="BV72" s="93"/>
      <c r="BW72" s="94"/>
      <c r="BX72" s="1"/>
      <c r="BY72" s="1"/>
      <c r="BZ72" s="93"/>
      <c r="CA72" s="94"/>
      <c r="CB72" s="1"/>
      <c r="CC72" s="1"/>
      <c r="CD72" s="93"/>
      <c r="CE72" s="94"/>
      <c r="CF72" s="1"/>
      <c r="CG72" s="1"/>
      <c r="CH72" s="93"/>
      <c r="CI72" s="94"/>
      <c r="CJ72" s="1"/>
      <c r="CK72" s="1"/>
      <c r="CL72" s="93"/>
      <c r="CM72" s="94"/>
      <c r="CN72" s="1"/>
      <c r="CO72" s="1"/>
      <c r="CP72" s="93"/>
      <c r="CQ72" s="94"/>
      <c r="CR72" s="1"/>
      <c r="CS72" s="1"/>
      <c r="CT72" s="93"/>
      <c r="CU72" s="94"/>
      <c r="CV72" s="1"/>
      <c r="CW72" s="1"/>
      <c r="CX72" s="93"/>
      <c r="CY72" s="94"/>
      <c r="CZ72" s="6"/>
    </row>
    <row r="73" spans="1:104" x14ac:dyDescent="0.25">
      <c r="A73" s="3"/>
      <c r="B73" s="95"/>
      <c r="C73" s="96"/>
      <c r="D73" s="1"/>
      <c r="E73" s="1"/>
      <c r="F73" s="95"/>
      <c r="G73" s="96"/>
      <c r="H73" s="1"/>
      <c r="I73" s="1"/>
      <c r="J73" s="95"/>
      <c r="K73" s="96"/>
      <c r="L73" s="1"/>
      <c r="M73" s="1"/>
      <c r="N73" s="95"/>
      <c r="O73" s="96"/>
      <c r="P73" s="1"/>
      <c r="Q73" s="1"/>
      <c r="R73" s="95"/>
      <c r="S73" s="96"/>
      <c r="T73" s="1"/>
      <c r="U73" s="1"/>
      <c r="V73" s="95"/>
      <c r="W73" s="96"/>
      <c r="X73" s="1"/>
      <c r="Y73" s="1"/>
      <c r="Z73" s="95"/>
      <c r="AA73" s="96"/>
      <c r="AB73" s="1"/>
      <c r="AC73" s="1"/>
      <c r="AD73" s="95"/>
      <c r="AE73" s="96"/>
      <c r="AF73" s="1"/>
      <c r="AG73" s="1"/>
      <c r="AH73" s="95"/>
      <c r="AI73" s="96"/>
      <c r="AJ73" s="1"/>
      <c r="AK73" s="1"/>
      <c r="AL73" s="95"/>
      <c r="AM73" s="96"/>
      <c r="AN73" s="1"/>
      <c r="AO73" s="1"/>
      <c r="AP73" s="95"/>
      <c r="AQ73" s="96"/>
      <c r="AR73" s="1"/>
      <c r="AS73" s="1"/>
      <c r="AT73" s="95"/>
      <c r="AU73" s="96"/>
      <c r="AV73" s="1"/>
      <c r="AW73" s="1"/>
      <c r="AX73" s="95"/>
      <c r="AY73" s="96"/>
      <c r="AZ73" s="1"/>
      <c r="BA73" s="1"/>
      <c r="BB73" s="95"/>
      <c r="BC73" s="96"/>
      <c r="BD73" s="1"/>
      <c r="BE73" s="1"/>
      <c r="BF73" s="95"/>
      <c r="BG73" s="96"/>
      <c r="BH73" s="1"/>
      <c r="BI73" s="1"/>
      <c r="BJ73" s="95"/>
      <c r="BK73" s="96"/>
      <c r="BL73" s="1"/>
      <c r="BM73" s="1"/>
      <c r="BN73" s="95"/>
      <c r="BO73" s="96"/>
      <c r="BP73" s="1"/>
      <c r="BQ73" s="1"/>
      <c r="BR73" s="95"/>
      <c r="BS73" s="96"/>
      <c r="BT73" s="1"/>
      <c r="BU73" s="1"/>
      <c r="BV73" s="95"/>
      <c r="BW73" s="96"/>
      <c r="BX73" s="1"/>
      <c r="BY73" s="1"/>
      <c r="BZ73" s="95"/>
      <c r="CA73" s="96"/>
      <c r="CB73" s="1"/>
      <c r="CC73" s="1"/>
      <c r="CD73" s="95"/>
      <c r="CE73" s="96"/>
      <c r="CF73" s="1"/>
      <c r="CG73" s="1"/>
      <c r="CH73" s="95"/>
      <c r="CI73" s="96"/>
      <c r="CJ73" s="1"/>
      <c r="CK73" s="1"/>
      <c r="CL73" s="95"/>
      <c r="CM73" s="96"/>
      <c r="CN73" s="1"/>
      <c r="CO73" s="1"/>
      <c r="CP73" s="95"/>
      <c r="CQ73" s="96"/>
      <c r="CR73" s="1"/>
      <c r="CS73" s="1"/>
      <c r="CT73" s="95"/>
      <c r="CU73" s="96"/>
      <c r="CV73" s="1"/>
      <c r="CW73" s="1"/>
      <c r="CX73" s="95"/>
      <c r="CY73" s="96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97" t="s">
        <v>59</v>
      </c>
      <c r="D76" s="98"/>
      <c r="E76" s="98"/>
      <c r="F76" s="99"/>
      <c r="G76" s="82" t="s">
        <v>60</v>
      </c>
      <c r="H76" s="83"/>
      <c r="I76" s="83"/>
      <c r="J76" s="84"/>
      <c r="K76" s="115" t="s">
        <v>61</v>
      </c>
      <c r="L76" s="116"/>
      <c r="M76" s="116"/>
      <c r="N76" s="117"/>
      <c r="O76" s="115" t="s">
        <v>61</v>
      </c>
      <c r="P76" s="116"/>
      <c r="Q76" s="116"/>
      <c r="R76" s="117"/>
      <c r="S76" s="97" t="s">
        <v>59</v>
      </c>
      <c r="T76" s="98"/>
      <c r="U76" s="98"/>
      <c r="V76" s="99"/>
      <c r="W76" s="97" t="s">
        <v>59</v>
      </c>
      <c r="X76" s="98"/>
      <c r="Y76" s="98"/>
      <c r="Z76" s="99"/>
      <c r="AA76" s="115" t="s">
        <v>61</v>
      </c>
      <c r="AB76" s="116"/>
      <c r="AC76" s="116"/>
      <c r="AD76" s="117"/>
      <c r="AE76" s="115" t="s">
        <v>61</v>
      </c>
      <c r="AF76" s="116"/>
      <c r="AG76" s="116"/>
      <c r="AH76" s="117"/>
      <c r="AI76" s="97" t="s">
        <v>59</v>
      </c>
      <c r="AJ76" s="98"/>
      <c r="AK76" s="98"/>
      <c r="AL76" s="99"/>
      <c r="AM76" s="97" t="s">
        <v>59</v>
      </c>
      <c r="AN76" s="98"/>
      <c r="AO76" s="98"/>
      <c r="AP76" s="99"/>
      <c r="AQ76" s="97" t="s">
        <v>59</v>
      </c>
      <c r="AR76" s="98"/>
      <c r="AS76" s="98"/>
      <c r="AT76" s="99"/>
      <c r="AU76" s="97" t="s">
        <v>59</v>
      </c>
      <c r="AV76" s="98"/>
      <c r="AW76" s="98"/>
      <c r="AX76" s="99"/>
      <c r="AY76" s="97" t="s">
        <v>59</v>
      </c>
      <c r="AZ76" s="98"/>
      <c r="BA76" s="98"/>
      <c r="BB76" s="99"/>
      <c r="BC76" s="82" t="s">
        <v>60</v>
      </c>
      <c r="BD76" s="83"/>
      <c r="BE76" s="83"/>
      <c r="BF76" s="84"/>
      <c r="BG76" s="115" t="s">
        <v>61</v>
      </c>
      <c r="BH76" s="116"/>
      <c r="BI76" s="116"/>
      <c r="BJ76" s="117"/>
      <c r="BK76" s="115" t="s">
        <v>61</v>
      </c>
      <c r="BL76" s="116"/>
      <c r="BM76" s="116"/>
      <c r="BN76" s="117"/>
      <c r="BO76" s="115" t="s">
        <v>61</v>
      </c>
      <c r="BP76" s="116"/>
      <c r="BQ76" s="116"/>
      <c r="BR76" s="117"/>
      <c r="BS76" s="115" t="s">
        <v>61</v>
      </c>
      <c r="BT76" s="116"/>
      <c r="BU76" s="116"/>
      <c r="BV76" s="117"/>
      <c r="BW76" s="97" t="s">
        <v>59</v>
      </c>
      <c r="BX76" s="98"/>
      <c r="BY76" s="98"/>
      <c r="BZ76" s="99"/>
      <c r="CA76" s="115" t="s">
        <v>61</v>
      </c>
      <c r="CB76" s="116"/>
      <c r="CC76" s="116"/>
      <c r="CD76" s="117"/>
      <c r="CE76" s="115" t="s">
        <v>61</v>
      </c>
      <c r="CF76" s="116"/>
      <c r="CG76" s="116"/>
      <c r="CH76" s="117"/>
      <c r="CI76" s="97" t="s">
        <v>59</v>
      </c>
      <c r="CJ76" s="98"/>
      <c r="CK76" s="98"/>
      <c r="CL76" s="99"/>
      <c r="CM76" s="97" t="s">
        <v>59</v>
      </c>
      <c r="CN76" s="98"/>
      <c r="CO76" s="98"/>
      <c r="CP76" s="99"/>
      <c r="CQ76" s="97" t="s">
        <v>59</v>
      </c>
      <c r="CR76" s="98"/>
      <c r="CS76" s="98"/>
      <c r="CT76" s="99"/>
      <c r="CU76" s="82" t="s">
        <v>60</v>
      </c>
      <c r="CV76" s="83"/>
      <c r="CW76" s="83"/>
      <c r="CX76" s="84"/>
      <c r="CY76" s="1"/>
      <c r="CZ76" s="6"/>
    </row>
    <row r="77" spans="1:104" x14ac:dyDescent="0.25">
      <c r="A77" s="3"/>
      <c r="B77" s="1"/>
      <c r="C77" s="100"/>
      <c r="D77" s="101"/>
      <c r="E77" s="101"/>
      <c r="F77" s="102"/>
      <c r="G77" s="85"/>
      <c r="H77" s="86"/>
      <c r="I77" s="86"/>
      <c r="J77" s="87"/>
      <c r="K77" s="118"/>
      <c r="L77" s="119"/>
      <c r="M77" s="119"/>
      <c r="N77" s="120"/>
      <c r="O77" s="118"/>
      <c r="P77" s="119"/>
      <c r="Q77" s="119"/>
      <c r="R77" s="120"/>
      <c r="S77" s="100"/>
      <c r="T77" s="101"/>
      <c r="U77" s="101"/>
      <c r="V77" s="102"/>
      <c r="W77" s="100"/>
      <c r="X77" s="101"/>
      <c r="Y77" s="101"/>
      <c r="Z77" s="102"/>
      <c r="AA77" s="118"/>
      <c r="AB77" s="119"/>
      <c r="AC77" s="119"/>
      <c r="AD77" s="120"/>
      <c r="AE77" s="118"/>
      <c r="AF77" s="119"/>
      <c r="AG77" s="119"/>
      <c r="AH77" s="120"/>
      <c r="AI77" s="100"/>
      <c r="AJ77" s="101"/>
      <c r="AK77" s="101"/>
      <c r="AL77" s="102"/>
      <c r="AM77" s="100"/>
      <c r="AN77" s="101"/>
      <c r="AO77" s="101"/>
      <c r="AP77" s="102"/>
      <c r="AQ77" s="100"/>
      <c r="AR77" s="101"/>
      <c r="AS77" s="101"/>
      <c r="AT77" s="102"/>
      <c r="AU77" s="100"/>
      <c r="AV77" s="101"/>
      <c r="AW77" s="101"/>
      <c r="AX77" s="102"/>
      <c r="AY77" s="100"/>
      <c r="AZ77" s="101"/>
      <c r="BA77" s="101"/>
      <c r="BB77" s="102"/>
      <c r="BC77" s="85"/>
      <c r="BD77" s="86"/>
      <c r="BE77" s="86"/>
      <c r="BF77" s="87"/>
      <c r="BG77" s="118"/>
      <c r="BH77" s="119"/>
      <c r="BI77" s="119"/>
      <c r="BJ77" s="120"/>
      <c r="BK77" s="118"/>
      <c r="BL77" s="119"/>
      <c r="BM77" s="119"/>
      <c r="BN77" s="120"/>
      <c r="BO77" s="118"/>
      <c r="BP77" s="119"/>
      <c r="BQ77" s="119"/>
      <c r="BR77" s="120"/>
      <c r="BS77" s="118"/>
      <c r="BT77" s="119"/>
      <c r="BU77" s="119"/>
      <c r="BV77" s="120"/>
      <c r="BW77" s="100"/>
      <c r="BX77" s="101"/>
      <c r="BY77" s="101"/>
      <c r="BZ77" s="102"/>
      <c r="CA77" s="118"/>
      <c r="CB77" s="119"/>
      <c r="CC77" s="119"/>
      <c r="CD77" s="120"/>
      <c r="CE77" s="118"/>
      <c r="CF77" s="119"/>
      <c r="CG77" s="119"/>
      <c r="CH77" s="120"/>
      <c r="CI77" s="100"/>
      <c r="CJ77" s="101"/>
      <c r="CK77" s="101"/>
      <c r="CL77" s="102"/>
      <c r="CM77" s="100"/>
      <c r="CN77" s="101"/>
      <c r="CO77" s="101"/>
      <c r="CP77" s="102"/>
      <c r="CQ77" s="100"/>
      <c r="CR77" s="101"/>
      <c r="CS77" s="101"/>
      <c r="CT77" s="102"/>
      <c r="CU77" s="85"/>
      <c r="CV77" s="86"/>
      <c r="CW77" s="86"/>
      <c r="CX77" s="87"/>
      <c r="CY77" s="1"/>
      <c r="CZ77" s="6"/>
    </row>
    <row r="78" spans="1:104" x14ac:dyDescent="0.25">
      <c r="A78" s="3"/>
      <c r="B78" s="1"/>
      <c r="C78" s="103"/>
      <c r="D78" s="104"/>
      <c r="E78" s="104"/>
      <c r="F78" s="105"/>
      <c r="G78" s="88"/>
      <c r="H78" s="89"/>
      <c r="I78" s="89"/>
      <c r="J78" s="90"/>
      <c r="K78" s="121"/>
      <c r="L78" s="122"/>
      <c r="M78" s="122"/>
      <c r="N78" s="123"/>
      <c r="O78" s="121"/>
      <c r="P78" s="122"/>
      <c r="Q78" s="122"/>
      <c r="R78" s="123"/>
      <c r="S78" s="103"/>
      <c r="T78" s="104"/>
      <c r="U78" s="104"/>
      <c r="V78" s="105"/>
      <c r="W78" s="103"/>
      <c r="X78" s="104"/>
      <c r="Y78" s="104"/>
      <c r="Z78" s="105"/>
      <c r="AA78" s="121"/>
      <c r="AB78" s="122"/>
      <c r="AC78" s="122"/>
      <c r="AD78" s="123"/>
      <c r="AE78" s="121"/>
      <c r="AF78" s="122"/>
      <c r="AG78" s="122"/>
      <c r="AH78" s="123"/>
      <c r="AI78" s="103"/>
      <c r="AJ78" s="104"/>
      <c r="AK78" s="104"/>
      <c r="AL78" s="105"/>
      <c r="AM78" s="103"/>
      <c r="AN78" s="104"/>
      <c r="AO78" s="104"/>
      <c r="AP78" s="105"/>
      <c r="AQ78" s="103"/>
      <c r="AR78" s="104"/>
      <c r="AS78" s="104"/>
      <c r="AT78" s="105"/>
      <c r="AU78" s="103"/>
      <c r="AV78" s="104"/>
      <c r="AW78" s="104"/>
      <c r="AX78" s="105"/>
      <c r="AY78" s="103"/>
      <c r="AZ78" s="104"/>
      <c r="BA78" s="104"/>
      <c r="BB78" s="105"/>
      <c r="BC78" s="88"/>
      <c r="BD78" s="89"/>
      <c r="BE78" s="89"/>
      <c r="BF78" s="90"/>
      <c r="BG78" s="121"/>
      <c r="BH78" s="122"/>
      <c r="BI78" s="122"/>
      <c r="BJ78" s="123"/>
      <c r="BK78" s="121"/>
      <c r="BL78" s="122"/>
      <c r="BM78" s="122"/>
      <c r="BN78" s="123"/>
      <c r="BO78" s="121"/>
      <c r="BP78" s="122"/>
      <c r="BQ78" s="122"/>
      <c r="BR78" s="123"/>
      <c r="BS78" s="121"/>
      <c r="BT78" s="122"/>
      <c r="BU78" s="122"/>
      <c r="BV78" s="123"/>
      <c r="BW78" s="103"/>
      <c r="BX78" s="104"/>
      <c r="BY78" s="104"/>
      <c r="BZ78" s="105"/>
      <c r="CA78" s="121"/>
      <c r="CB78" s="122"/>
      <c r="CC78" s="122"/>
      <c r="CD78" s="123"/>
      <c r="CE78" s="121"/>
      <c r="CF78" s="122"/>
      <c r="CG78" s="122"/>
      <c r="CH78" s="123"/>
      <c r="CI78" s="103"/>
      <c r="CJ78" s="104"/>
      <c r="CK78" s="104"/>
      <c r="CL78" s="105"/>
      <c r="CM78" s="103"/>
      <c r="CN78" s="104"/>
      <c r="CO78" s="104"/>
      <c r="CP78" s="105"/>
      <c r="CQ78" s="103"/>
      <c r="CR78" s="104"/>
      <c r="CS78" s="104"/>
      <c r="CT78" s="105"/>
      <c r="CU78" s="88"/>
      <c r="CV78" s="89"/>
      <c r="CW78" s="89"/>
      <c r="CX78" s="90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91" t="s">
        <v>43</v>
      </c>
      <c r="C80" s="92"/>
      <c r="D80" s="1"/>
      <c r="E80" s="1"/>
      <c r="F80" s="91" t="s">
        <v>109</v>
      </c>
      <c r="G80" s="92"/>
      <c r="H80" s="1"/>
      <c r="I80" s="1"/>
      <c r="J80" s="91" t="s">
        <v>110</v>
      </c>
      <c r="K80" s="92"/>
      <c r="L80" s="1"/>
      <c r="M80" s="1"/>
      <c r="N80" s="91" t="s">
        <v>111</v>
      </c>
      <c r="O80" s="92"/>
      <c r="P80" s="1"/>
      <c r="Q80" s="1"/>
      <c r="R80" s="91" t="s">
        <v>44</v>
      </c>
      <c r="S80" s="92"/>
      <c r="T80" s="1"/>
      <c r="U80" s="1"/>
      <c r="V80" s="91" t="s">
        <v>45</v>
      </c>
      <c r="W80" s="92"/>
      <c r="X80" s="1"/>
      <c r="Y80" s="1"/>
      <c r="Z80" s="91" t="s">
        <v>112</v>
      </c>
      <c r="AA80" s="92"/>
      <c r="AB80" s="1"/>
      <c r="AC80" s="1"/>
      <c r="AD80" s="91" t="s">
        <v>113</v>
      </c>
      <c r="AE80" s="92"/>
      <c r="AF80" s="1"/>
      <c r="AG80" s="1"/>
      <c r="AH80" s="91" t="s">
        <v>114</v>
      </c>
      <c r="AI80" s="92"/>
      <c r="AJ80" s="1"/>
      <c r="AK80" s="1"/>
      <c r="AL80" s="91" t="s">
        <v>115</v>
      </c>
      <c r="AM80" s="92"/>
      <c r="AN80" s="1"/>
      <c r="AO80" s="1"/>
      <c r="AP80" s="91" t="s">
        <v>116</v>
      </c>
      <c r="AQ80" s="92"/>
      <c r="AR80" s="1"/>
      <c r="AS80" s="1"/>
      <c r="AT80" s="91" t="s">
        <v>117</v>
      </c>
      <c r="AU80" s="92"/>
      <c r="AV80" s="1"/>
      <c r="AW80" s="1"/>
      <c r="AX80" s="91" t="s">
        <v>118</v>
      </c>
      <c r="AY80" s="92"/>
      <c r="AZ80" s="1"/>
      <c r="BA80" s="1"/>
      <c r="BB80" s="91" t="s">
        <v>46</v>
      </c>
      <c r="BC80" s="92"/>
      <c r="BD80" s="1"/>
      <c r="BE80" s="1"/>
      <c r="BF80" s="91" t="s">
        <v>47</v>
      </c>
      <c r="BG80" s="92"/>
      <c r="BH80" s="1"/>
      <c r="BI80" s="1"/>
      <c r="BJ80" s="91" t="s">
        <v>48</v>
      </c>
      <c r="BK80" s="92"/>
      <c r="BL80" s="1"/>
      <c r="BM80" s="1"/>
      <c r="BN80" s="91" t="s">
        <v>49</v>
      </c>
      <c r="BO80" s="92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93"/>
      <c r="C81" s="94"/>
      <c r="D81" s="1"/>
      <c r="E81" s="1"/>
      <c r="F81" s="93"/>
      <c r="G81" s="94"/>
      <c r="H81" s="1"/>
      <c r="I81" s="1"/>
      <c r="J81" s="93"/>
      <c r="K81" s="94"/>
      <c r="L81" s="1"/>
      <c r="M81" s="1"/>
      <c r="N81" s="93"/>
      <c r="O81" s="94"/>
      <c r="P81" s="1"/>
      <c r="Q81" s="1"/>
      <c r="R81" s="93"/>
      <c r="S81" s="94"/>
      <c r="T81" s="1"/>
      <c r="U81" s="1"/>
      <c r="V81" s="93"/>
      <c r="W81" s="94"/>
      <c r="X81" s="1"/>
      <c r="Y81" s="1"/>
      <c r="Z81" s="93"/>
      <c r="AA81" s="94"/>
      <c r="AB81" s="1"/>
      <c r="AC81" s="1"/>
      <c r="AD81" s="93"/>
      <c r="AE81" s="94"/>
      <c r="AF81" s="1"/>
      <c r="AG81" s="1"/>
      <c r="AH81" s="93"/>
      <c r="AI81" s="94"/>
      <c r="AJ81" s="1"/>
      <c r="AK81" s="1"/>
      <c r="AL81" s="93"/>
      <c r="AM81" s="94"/>
      <c r="AN81" s="1"/>
      <c r="AO81" s="1"/>
      <c r="AP81" s="93"/>
      <c r="AQ81" s="94"/>
      <c r="AR81" s="1"/>
      <c r="AS81" s="1"/>
      <c r="AT81" s="93"/>
      <c r="AU81" s="94"/>
      <c r="AV81" s="1"/>
      <c r="AW81" s="1"/>
      <c r="AX81" s="93"/>
      <c r="AY81" s="94"/>
      <c r="AZ81" s="1"/>
      <c r="BA81" s="1"/>
      <c r="BB81" s="93"/>
      <c r="BC81" s="94"/>
      <c r="BD81" s="1"/>
      <c r="BE81" s="1"/>
      <c r="BF81" s="93"/>
      <c r="BG81" s="94"/>
      <c r="BH81" s="1"/>
      <c r="BI81" s="1"/>
      <c r="BJ81" s="93"/>
      <c r="BK81" s="94"/>
      <c r="BL81" s="1"/>
      <c r="BM81" s="1"/>
      <c r="BN81" s="93"/>
      <c r="BO81" s="94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93"/>
      <c r="C82" s="94"/>
      <c r="D82" s="1"/>
      <c r="E82" s="1"/>
      <c r="F82" s="93"/>
      <c r="G82" s="94"/>
      <c r="H82" s="1"/>
      <c r="I82" s="1"/>
      <c r="J82" s="93"/>
      <c r="K82" s="94"/>
      <c r="L82" s="1"/>
      <c r="M82" s="1"/>
      <c r="N82" s="93"/>
      <c r="O82" s="94"/>
      <c r="P82" s="1"/>
      <c r="Q82" s="1"/>
      <c r="R82" s="93"/>
      <c r="S82" s="94"/>
      <c r="T82" s="1"/>
      <c r="U82" s="1"/>
      <c r="V82" s="93"/>
      <c r="W82" s="94"/>
      <c r="X82" s="1"/>
      <c r="Y82" s="1"/>
      <c r="Z82" s="93"/>
      <c r="AA82" s="94"/>
      <c r="AB82" s="1"/>
      <c r="AC82" s="1"/>
      <c r="AD82" s="93"/>
      <c r="AE82" s="94"/>
      <c r="AF82" s="1"/>
      <c r="AG82" s="1"/>
      <c r="AH82" s="93"/>
      <c r="AI82" s="94"/>
      <c r="AJ82" s="1"/>
      <c r="AK82" s="1"/>
      <c r="AL82" s="93"/>
      <c r="AM82" s="94"/>
      <c r="AN82" s="1"/>
      <c r="AO82" s="1"/>
      <c r="AP82" s="93"/>
      <c r="AQ82" s="94"/>
      <c r="AR82" s="1"/>
      <c r="AS82" s="1"/>
      <c r="AT82" s="93"/>
      <c r="AU82" s="94"/>
      <c r="AV82" s="1"/>
      <c r="AW82" s="1"/>
      <c r="AX82" s="93"/>
      <c r="AY82" s="94"/>
      <c r="AZ82" s="1"/>
      <c r="BA82" s="1"/>
      <c r="BB82" s="93"/>
      <c r="BC82" s="94"/>
      <c r="BD82" s="1"/>
      <c r="BE82" s="1"/>
      <c r="BF82" s="93"/>
      <c r="BG82" s="94"/>
      <c r="BH82" s="1"/>
      <c r="BI82" s="1"/>
      <c r="BJ82" s="93"/>
      <c r="BK82" s="94"/>
      <c r="BL82" s="1"/>
      <c r="BM82" s="1"/>
      <c r="BN82" s="93"/>
      <c r="BO82" s="94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6"/>
    </row>
    <row r="83" spans="1:104" x14ac:dyDescent="0.25">
      <c r="A83" s="3"/>
      <c r="B83" s="95"/>
      <c r="C83" s="96"/>
      <c r="D83" s="1"/>
      <c r="E83" s="1"/>
      <c r="F83" s="95"/>
      <c r="G83" s="96"/>
      <c r="H83" s="1"/>
      <c r="I83" s="1"/>
      <c r="J83" s="95"/>
      <c r="K83" s="96"/>
      <c r="L83" s="1"/>
      <c r="M83" s="1"/>
      <c r="N83" s="95"/>
      <c r="O83" s="96"/>
      <c r="P83" s="1"/>
      <c r="Q83" s="1"/>
      <c r="R83" s="95"/>
      <c r="S83" s="96"/>
      <c r="T83" s="1"/>
      <c r="U83" s="1"/>
      <c r="V83" s="95"/>
      <c r="W83" s="96"/>
      <c r="X83" s="1"/>
      <c r="Y83" s="1"/>
      <c r="Z83" s="95"/>
      <c r="AA83" s="96"/>
      <c r="AB83" s="1"/>
      <c r="AC83" s="1"/>
      <c r="AD83" s="95"/>
      <c r="AE83" s="96"/>
      <c r="AF83" s="1"/>
      <c r="AG83" s="1"/>
      <c r="AH83" s="95"/>
      <c r="AI83" s="96"/>
      <c r="AJ83" s="1"/>
      <c r="AK83" s="1"/>
      <c r="AL83" s="95"/>
      <c r="AM83" s="96"/>
      <c r="AN83" s="1"/>
      <c r="AO83" s="1"/>
      <c r="AP83" s="95"/>
      <c r="AQ83" s="96"/>
      <c r="AR83" s="1"/>
      <c r="AS83" s="1"/>
      <c r="AT83" s="95"/>
      <c r="AU83" s="96"/>
      <c r="AV83" s="1"/>
      <c r="AW83" s="1"/>
      <c r="AX83" s="95"/>
      <c r="AY83" s="96"/>
      <c r="AZ83" s="1"/>
      <c r="BA83" s="1"/>
      <c r="BB83" s="95"/>
      <c r="BC83" s="96"/>
      <c r="BD83" s="1"/>
      <c r="BE83" s="1"/>
      <c r="BF83" s="95"/>
      <c r="BG83" s="96"/>
      <c r="BH83" s="1"/>
      <c r="BI83" s="1"/>
      <c r="BJ83" s="95"/>
      <c r="BK83" s="96"/>
      <c r="BL83" s="1"/>
      <c r="BM83" s="1"/>
      <c r="BN83" s="95"/>
      <c r="BO83" s="96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97" t="s">
        <v>59</v>
      </c>
      <c r="D86" s="98"/>
      <c r="E86" s="98"/>
      <c r="F86" s="99"/>
      <c r="G86" s="97" t="s">
        <v>59</v>
      </c>
      <c r="H86" s="98"/>
      <c r="I86" s="98"/>
      <c r="J86" s="99"/>
      <c r="K86" s="97" t="s">
        <v>59</v>
      </c>
      <c r="L86" s="98"/>
      <c r="M86" s="98"/>
      <c r="N86" s="99"/>
      <c r="O86" s="97" t="s">
        <v>59</v>
      </c>
      <c r="P86" s="98"/>
      <c r="Q86" s="98"/>
      <c r="R86" s="99"/>
      <c r="S86" s="82" t="s">
        <v>60</v>
      </c>
      <c r="T86" s="83"/>
      <c r="U86" s="83"/>
      <c r="V86" s="84"/>
      <c r="W86" s="97" t="s">
        <v>59</v>
      </c>
      <c r="X86" s="98"/>
      <c r="Y86" s="98"/>
      <c r="Z86" s="99"/>
      <c r="AA86" s="97" t="s">
        <v>59</v>
      </c>
      <c r="AB86" s="98"/>
      <c r="AC86" s="98"/>
      <c r="AD86" s="99"/>
      <c r="AE86" s="97" t="s">
        <v>59</v>
      </c>
      <c r="AF86" s="98"/>
      <c r="AG86" s="98"/>
      <c r="AH86" s="99"/>
      <c r="AI86" s="97" t="s">
        <v>59</v>
      </c>
      <c r="AJ86" s="98"/>
      <c r="AK86" s="98"/>
      <c r="AL86" s="99"/>
      <c r="AM86" s="97" t="s">
        <v>59</v>
      </c>
      <c r="AN86" s="98"/>
      <c r="AO86" s="98"/>
      <c r="AP86" s="99"/>
      <c r="AQ86" s="97" t="s">
        <v>59</v>
      </c>
      <c r="AR86" s="98"/>
      <c r="AS86" s="98"/>
      <c r="AT86" s="99"/>
      <c r="AU86" s="97" t="s">
        <v>59</v>
      </c>
      <c r="AV86" s="98"/>
      <c r="AW86" s="98"/>
      <c r="AX86" s="99"/>
      <c r="AY86" s="97" t="s">
        <v>59</v>
      </c>
      <c r="AZ86" s="98"/>
      <c r="BA86" s="98"/>
      <c r="BB86" s="99"/>
      <c r="BC86" s="82" t="s">
        <v>60</v>
      </c>
      <c r="BD86" s="83"/>
      <c r="BE86" s="83"/>
      <c r="BF86" s="84"/>
      <c r="BG86" s="97" t="s">
        <v>59</v>
      </c>
      <c r="BH86" s="98"/>
      <c r="BI86" s="98"/>
      <c r="BJ86" s="99"/>
      <c r="BK86" s="106" t="s">
        <v>58</v>
      </c>
      <c r="BL86" s="107"/>
      <c r="BM86" s="107"/>
      <c r="BN86" s="108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6"/>
    </row>
    <row r="87" spans="1:104" x14ac:dyDescent="0.25">
      <c r="A87" s="3"/>
      <c r="B87" s="1"/>
      <c r="C87" s="100"/>
      <c r="D87" s="101"/>
      <c r="E87" s="101"/>
      <c r="F87" s="102"/>
      <c r="G87" s="100"/>
      <c r="H87" s="101"/>
      <c r="I87" s="101"/>
      <c r="J87" s="102"/>
      <c r="K87" s="100"/>
      <c r="L87" s="101"/>
      <c r="M87" s="101"/>
      <c r="N87" s="102"/>
      <c r="O87" s="100"/>
      <c r="P87" s="101"/>
      <c r="Q87" s="101"/>
      <c r="R87" s="102"/>
      <c r="S87" s="85"/>
      <c r="T87" s="86"/>
      <c r="U87" s="86"/>
      <c r="V87" s="87"/>
      <c r="W87" s="100"/>
      <c r="X87" s="101"/>
      <c r="Y87" s="101"/>
      <c r="Z87" s="102"/>
      <c r="AA87" s="100"/>
      <c r="AB87" s="101"/>
      <c r="AC87" s="101"/>
      <c r="AD87" s="102"/>
      <c r="AE87" s="100"/>
      <c r="AF87" s="101"/>
      <c r="AG87" s="101"/>
      <c r="AH87" s="102"/>
      <c r="AI87" s="100"/>
      <c r="AJ87" s="101"/>
      <c r="AK87" s="101"/>
      <c r="AL87" s="102"/>
      <c r="AM87" s="100"/>
      <c r="AN87" s="101"/>
      <c r="AO87" s="101"/>
      <c r="AP87" s="102"/>
      <c r="AQ87" s="100"/>
      <c r="AR87" s="101"/>
      <c r="AS87" s="101"/>
      <c r="AT87" s="102"/>
      <c r="AU87" s="100"/>
      <c r="AV87" s="101"/>
      <c r="AW87" s="101"/>
      <c r="AX87" s="102"/>
      <c r="AY87" s="100"/>
      <c r="AZ87" s="101"/>
      <c r="BA87" s="101"/>
      <c r="BB87" s="102"/>
      <c r="BC87" s="85"/>
      <c r="BD87" s="86"/>
      <c r="BE87" s="86"/>
      <c r="BF87" s="87"/>
      <c r="BG87" s="100"/>
      <c r="BH87" s="101"/>
      <c r="BI87" s="101"/>
      <c r="BJ87" s="102"/>
      <c r="BK87" s="109"/>
      <c r="BL87" s="110"/>
      <c r="BM87" s="110"/>
      <c r="BN87" s="11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6"/>
    </row>
    <row r="88" spans="1:104" x14ac:dyDescent="0.25">
      <c r="A88" s="3"/>
      <c r="B88" s="1"/>
      <c r="C88" s="103"/>
      <c r="D88" s="104"/>
      <c r="E88" s="104"/>
      <c r="F88" s="105"/>
      <c r="G88" s="103"/>
      <c r="H88" s="104"/>
      <c r="I88" s="104"/>
      <c r="J88" s="105"/>
      <c r="K88" s="103"/>
      <c r="L88" s="104"/>
      <c r="M88" s="104"/>
      <c r="N88" s="105"/>
      <c r="O88" s="103"/>
      <c r="P88" s="104"/>
      <c r="Q88" s="104"/>
      <c r="R88" s="105"/>
      <c r="S88" s="88"/>
      <c r="T88" s="89"/>
      <c r="U88" s="89"/>
      <c r="V88" s="90"/>
      <c r="W88" s="103"/>
      <c r="X88" s="104"/>
      <c r="Y88" s="104"/>
      <c r="Z88" s="105"/>
      <c r="AA88" s="103"/>
      <c r="AB88" s="104"/>
      <c r="AC88" s="104"/>
      <c r="AD88" s="105"/>
      <c r="AE88" s="103"/>
      <c r="AF88" s="104"/>
      <c r="AG88" s="104"/>
      <c r="AH88" s="105"/>
      <c r="AI88" s="103"/>
      <c r="AJ88" s="104"/>
      <c r="AK88" s="104"/>
      <c r="AL88" s="105"/>
      <c r="AM88" s="103"/>
      <c r="AN88" s="104"/>
      <c r="AO88" s="104"/>
      <c r="AP88" s="105"/>
      <c r="AQ88" s="103"/>
      <c r="AR88" s="104"/>
      <c r="AS88" s="104"/>
      <c r="AT88" s="105"/>
      <c r="AU88" s="103"/>
      <c r="AV88" s="104"/>
      <c r="AW88" s="104"/>
      <c r="AX88" s="105"/>
      <c r="AY88" s="103"/>
      <c r="AZ88" s="104"/>
      <c r="BA88" s="104"/>
      <c r="BB88" s="105"/>
      <c r="BC88" s="88"/>
      <c r="BD88" s="89"/>
      <c r="BE88" s="89"/>
      <c r="BF88" s="90"/>
      <c r="BG88" s="103"/>
      <c r="BH88" s="104"/>
      <c r="BI88" s="104"/>
      <c r="BJ88" s="105"/>
      <c r="BK88" s="112"/>
      <c r="BL88" s="113"/>
      <c r="BM88" s="113"/>
      <c r="BN88" s="114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7"/>
    </row>
    <row r="91" spans="1:104" x14ac:dyDescent="0.25">
      <c r="A91" s="5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9"/>
    </row>
    <row r="92" spans="1:104" ht="18.75" x14ac:dyDescent="0.3">
      <c r="A92" s="3"/>
      <c r="B92" s="10" t="s">
        <v>122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6"/>
    </row>
    <row r="93" spans="1:104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6"/>
    </row>
    <row r="94" spans="1:104" x14ac:dyDescent="0.25">
      <c r="A94" s="3"/>
      <c r="B94" s="1"/>
      <c r="C94" s="1"/>
      <c r="D94" s="46" t="s">
        <v>58</v>
      </c>
      <c r="E94" s="47"/>
      <c r="F94" s="47"/>
      <c r="G94" s="47"/>
      <c r="H94" s="48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55" t="s">
        <v>59</v>
      </c>
      <c r="U94" s="56"/>
      <c r="V94" s="56"/>
      <c r="W94" s="56"/>
      <c r="X94" s="57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64" t="s">
        <v>60</v>
      </c>
      <c r="AM94" s="65"/>
      <c r="AN94" s="65"/>
      <c r="AO94" s="65"/>
      <c r="AP94" s="66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73" t="s">
        <v>61</v>
      </c>
      <c r="BH94" s="74"/>
      <c r="BI94" s="74"/>
      <c r="BJ94" s="74"/>
      <c r="BK94" s="75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ht="15.75" x14ac:dyDescent="0.25">
      <c r="A95" s="3"/>
      <c r="B95" s="1"/>
      <c r="C95" s="1"/>
      <c r="D95" s="49"/>
      <c r="E95" s="50"/>
      <c r="F95" s="50"/>
      <c r="G95" s="50"/>
      <c r="H95" s="51"/>
      <c r="I95" s="1"/>
      <c r="J95" s="1"/>
      <c r="K95" s="15" t="s">
        <v>21</v>
      </c>
      <c r="L95" s="1"/>
      <c r="M95" s="1"/>
      <c r="N95" s="1"/>
      <c r="O95" s="1"/>
      <c r="P95" s="1"/>
      <c r="Q95" s="1"/>
      <c r="R95" s="1"/>
      <c r="S95" s="1"/>
      <c r="T95" s="58"/>
      <c r="U95" s="59"/>
      <c r="V95" s="59"/>
      <c r="W95" s="59"/>
      <c r="X95" s="60"/>
      <c r="Y95" s="1"/>
      <c r="Z95" s="1"/>
      <c r="AA95" s="15" t="s">
        <v>12</v>
      </c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67"/>
      <c r="AM95" s="68"/>
      <c r="AN95" s="68"/>
      <c r="AO95" s="68"/>
      <c r="AP95" s="69"/>
      <c r="AQ95" s="1"/>
      <c r="AR95" s="1"/>
      <c r="AS95" s="15" t="s">
        <v>14</v>
      </c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76"/>
      <c r="BH95" s="77"/>
      <c r="BI95" s="77"/>
      <c r="BJ95" s="77"/>
      <c r="BK95" s="78"/>
      <c r="BL95" s="1"/>
      <c r="BM95" s="1"/>
      <c r="BN95" s="15" t="s">
        <v>16</v>
      </c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1"/>
      <c r="D96" s="52"/>
      <c r="E96" s="53"/>
      <c r="F96" s="53"/>
      <c r="G96" s="53"/>
      <c r="H96" s="5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61"/>
      <c r="U96" s="62"/>
      <c r="V96" s="62"/>
      <c r="W96" s="62"/>
      <c r="X96" s="63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70"/>
      <c r="AM96" s="71"/>
      <c r="AN96" s="71"/>
      <c r="AO96" s="71"/>
      <c r="AP96" s="72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79"/>
      <c r="BH96" s="80"/>
      <c r="BI96" s="80"/>
      <c r="BJ96" s="80"/>
      <c r="BK96" s="8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6"/>
    </row>
    <row r="97" spans="1:104" x14ac:dyDescent="0.25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7"/>
    </row>
  </sheetData>
  <mergeCells count="264">
    <mergeCell ref="AX6:AY9"/>
    <mergeCell ref="BC12:BJ14"/>
    <mergeCell ref="BB6:BC9"/>
    <mergeCell ref="A1:CZ1"/>
    <mergeCell ref="B6:C9"/>
    <mergeCell ref="C12:F14"/>
    <mergeCell ref="G12:J14"/>
    <mergeCell ref="F6:G9"/>
    <mergeCell ref="K12:R14"/>
    <mergeCell ref="J6:K9"/>
    <mergeCell ref="S12:V14"/>
    <mergeCell ref="R6:S9"/>
    <mergeCell ref="W12:AD14"/>
    <mergeCell ref="C22:BB24"/>
    <mergeCell ref="B16:C19"/>
    <mergeCell ref="BC22:CT24"/>
    <mergeCell ref="BB16:BC19"/>
    <mergeCell ref="CU22:CX24"/>
    <mergeCell ref="CT16:CU19"/>
    <mergeCell ref="CX16:CY19"/>
    <mergeCell ref="CM12:CP14"/>
    <mergeCell ref="CL6:CM9"/>
    <mergeCell ref="CQ12:CT14"/>
    <mergeCell ref="CP6:CQ9"/>
    <mergeCell ref="CU12:CX14"/>
    <mergeCell ref="CT6:CU9"/>
    <mergeCell ref="CX6:CY9"/>
    <mergeCell ref="BK12:BR14"/>
    <mergeCell ref="BJ6:BK9"/>
    <mergeCell ref="BS12:CD14"/>
    <mergeCell ref="BR6:BS9"/>
    <mergeCell ref="CE12:CL14"/>
    <mergeCell ref="CD6:CE9"/>
    <mergeCell ref="V6:W9"/>
    <mergeCell ref="AE12:AX14"/>
    <mergeCell ref="AD6:AE9"/>
    <mergeCell ref="AY12:BB14"/>
    <mergeCell ref="S32:Z34"/>
    <mergeCell ref="R26:S29"/>
    <mergeCell ref="AA32:AH34"/>
    <mergeCell ref="Z26:AA29"/>
    <mergeCell ref="AI32:BB34"/>
    <mergeCell ref="AH26:AI29"/>
    <mergeCell ref="B26:C29"/>
    <mergeCell ref="C32:F34"/>
    <mergeCell ref="G32:J34"/>
    <mergeCell ref="F26:G29"/>
    <mergeCell ref="K32:R34"/>
    <mergeCell ref="J26:K29"/>
    <mergeCell ref="CA32:CH34"/>
    <mergeCell ref="BZ26:CA29"/>
    <mergeCell ref="CI32:CT34"/>
    <mergeCell ref="CH26:CI29"/>
    <mergeCell ref="CU32:CX34"/>
    <mergeCell ref="CT26:CU29"/>
    <mergeCell ref="CX26:CY29"/>
    <mergeCell ref="BC32:BF34"/>
    <mergeCell ref="BB26:BC29"/>
    <mergeCell ref="BG32:BV34"/>
    <mergeCell ref="BF26:BG29"/>
    <mergeCell ref="BW32:BZ34"/>
    <mergeCell ref="BV26:BW29"/>
    <mergeCell ref="BC42:BF44"/>
    <mergeCell ref="BB36:BC39"/>
    <mergeCell ref="BG42:BJ44"/>
    <mergeCell ref="BF36:BG39"/>
    <mergeCell ref="BK42:BN44"/>
    <mergeCell ref="BN36:BO39"/>
    <mergeCell ref="C42:R44"/>
    <mergeCell ref="B36:C39"/>
    <mergeCell ref="S42:V44"/>
    <mergeCell ref="R36:S39"/>
    <mergeCell ref="W42:BB44"/>
    <mergeCell ref="V36:W39"/>
    <mergeCell ref="O56:R58"/>
    <mergeCell ref="N50:O53"/>
    <mergeCell ref="S56:V58"/>
    <mergeCell ref="R50:S53"/>
    <mergeCell ref="W56:Z58"/>
    <mergeCell ref="V50:W53"/>
    <mergeCell ref="C56:F58"/>
    <mergeCell ref="B50:C53"/>
    <mergeCell ref="G56:J58"/>
    <mergeCell ref="F50:G53"/>
    <mergeCell ref="K56:N58"/>
    <mergeCell ref="J50:K53"/>
    <mergeCell ref="AM56:AP58"/>
    <mergeCell ref="AL50:AM53"/>
    <mergeCell ref="AQ56:AT58"/>
    <mergeCell ref="AP50:AQ53"/>
    <mergeCell ref="AU56:AX58"/>
    <mergeCell ref="AT50:AU53"/>
    <mergeCell ref="AA56:AD58"/>
    <mergeCell ref="Z50:AA53"/>
    <mergeCell ref="AE56:AH58"/>
    <mergeCell ref="AD50:AE53"/>
    <mergeCell ref="AI56:AL58"/>
    <mergeCell ref="AH50:AI53"/>
    <mergeCell ref="BO56:BR58"/>
    <mergeCell ref="BN50:BO53"/>
    <mergeCell ref="BS56:BV58"/>
    <mergeCell ref="BR50:BS53"/>
    <mergeCell ref="AY56:BB58"/>
    <mergeCell ref="AX50:AY53"/>
    <mergeCell ref="BC56:BF58"/>
    <mergeCell ref="BB50:BC53"/>
    <mergeCell ref="BG56:BJ58"/>
    <mergeCell ref="BF50:BG53"/>
    <mergeCell ref="CU56:CX58"/>
    <mergeCell ref="CT50:CU53"/>
    <mergeCell ref="CX50:CY53"/>
    <mergeCell ref="C66:F68"/>
    <mergeCell ref="B60:C63"/>
    <mergeCell ref="G66:J68"/>
    <mergeCell ref="F60:G63"/>
    <mergeCell ref="K66:N68"/>
    <mergeCell ref="J60:K63"/>
    <mergeCell ref="O66:R68"/>
    <mergeCell ref="CI56:CL58"/>
    <mergeCell ref="CH50:CI53"/>
    <mergeCell ref="CM56:CP58"/>
    <mergeCell ref="CL50:CM53"/>
    <mergeCell ref="CQ56:CT58"/>
    <mergeCell ref="CP50:CQ53"/>
    <mergeCell ref="BW56:BZ58"/>
    <mergeCell ref="BV50:BW53"/>
    <mergeCell ref="CA56:CD58"/>
    <mergeCell ref="BZ50:CA53"/>
    <mergeCell ref="CE56:CH58"/>
    <mergeCell ref="CD50:CE53"/>
    <mergeCell ref="BK56:BN58"/>
    <mergeCell ref="BJ50:BK53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N60:O63"/>
    <mergeCell ref="S66:V68"/>
    <mergeCell ref="R60:S63"/>
    <mergeCell ref="W66:Z68"/>
    <mergeCell ref="V60:W63"/>
    <mergeCell ref="AA66:AD68"/>
    <mergeCell ref="Z60:AA63"/>
    <mergeCell ref="CU66:CX68"/>
    <mergeCell ref="CT60:CU63"/>
    <mergeCell ref="CX60:CY63"/>
    <mergeCell ref="CA66:CD68"/>
    <mergeCell ref="BZ60:CA63"/>
    <mergeCell ref="CE66:CH68"/>
    <mergeCell ref="CD60:CE63"/>
    <mergeCell ref="CI66:CL68"/>
    <mergeCell ref="CH60:CI63"/>
    <mergeCell ref="BW66:BZ68"/>
    <mergeCell ref="BV60:BW63"/>
    <mergeCell ref="C76:F78"/>
    <mergeCell ref="B70:C73"/>
    <mergeCell ref="G76:J78"/>
    <mergeCell ref="F70:G73"/>
    <mergeCell ref="K76:N78"/>
    <mergeCell ref="J70:K73"/>
    <mergeCell ref="CM66:CP68"/>
    <mergeCell ref="CL60:CM63"/>
    <mergeCell ref="CQ66:CT68"/>
    <mergeCell ref="CP60:CQ63"/>
    <mergeCell ref="BO66:BR68"/>
    <mergeCell ref="BN60:BO63"/>
    <mergeCell ref="BS66:BV68"/>
    <mergeCell ref="BR60:BS63"/>
    <mergeCell ref="BC66:BF68"/>
    <mergeCell ref="BB60:BC63"/>
    <mergeCell ref="BG66:BJ68"/>
    <mergeCell ref="BF60:BG63"/>
    <mergeCell ref="BK66:BN68"/>
    <mergeCell ref="BJ60:BK63"/>
    <mergeCell ref="AQ66:AT68"/>
    <mergeCell ref="AP60:AQ63"/>
    <mergeCell ref="AU66:AX68"/>
    <mergeCell ref="AT60:AU63"/>
    <mergeCell ref="AE76:AH78"/>
    <mergeCell ref="AD70:AE73"/>
    <mergeCell ref="AI76:AL78"/>
    <mergeCell ref="AH70:AI73"/>
    <mergeCell ref="O76:R78"/>
    <mergeCell ref="N70:O73"/>
    <mergeCell ref="S76:V78"/>
    <mergeCell ref="R70:S73"/>
    <mergeCell ref="W76:Z78"/>
    <mergeCell ref="V70:W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L70:CM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BO76:BR78"/>
    <mergeCell ref="BN70:BO73"/>
    <mergeCell ref="BS76:BV78"/>
    <mergeCell ref="BR70:BS73"/>
    <mergeCell ref="AY76:BB78"/>
    <mergeCell ref="AX70:AY73"/>
    <mergeCell ref="S86:V88"/>
    <mergeCell ref="R80:S83"/>
    <mergeCell ref="W86:Z88"/>
    <mergeCell ref="V80:W83"/>
    <mergeCell ref="AA86:AD88"/>
    <mergeCell ref="Z80:AA83"/>
    <mergeCell ref="CU76:CX78"/>
    <mergeCell ref="CT70:CU73"/>
    <mergeCell ref="CX70:CY73"/>
    <mergeCell ref="CM76:CP78"/>
    <mergeCell ref="CQ76:CT78"/>
    <mergeCell ref="CP70:CQ73"/>
    <mergeCell ref="BC76:BF78"/>
    <mergeCell ref="BB70:BC73"/>
    <mergeCell ref="BG76:BJ78"/>
    <mergeCell ref="BF70:BG73"/>
    <mergeCell ref="AM76:AP78"/>
    <mergeCell ref="AL70:AM73"/>
    <mergeCell ref="AQ76:AT78"/>
    <mergeCell ref="AP70:AQ73"/>
    <mergeCell ref="AU76:AX78"/>
    <mergeCell ref="AT70:AU73"/>
    <mergeCell ref="AA76:AD78"/>
    <mergeCell ref="Z70:AA73"/>
    <mergeCell ref="D94:H96"/>
    <mergeCell ref="T94:X96"/>
    <mergeCell ref="AL94:AP96"/>
    <mergeCell ref="BG94:BK96"/>
    <mergeCell ref="BC86:BF88"/>
    <mergeCell ref="BB80:BC83"/>
    <mergeCell ref="BG86:BJ88"/>
    <mergeCell ref="BF80:BG83"/>
    <mergeCell ref="BK86:BN88"/>
    <mergeCell ref="BJ80:BK83"/>
    <mergeCell ref="BN80:BO83"/>
    <mergeCell ref="AQ86:AT88"/>
    <mergeCell ref="AP80:AQ83"/>
    <mergeCell ref="AU86:AX88"/>
    <mergeCell ref="AT80:AU83"/>
    <mergeCell ref="AY86:BB88"/>
    <mergeCell ref="AX80:AY83"/>
    <mergeCell ref="AE86:AH88"/>
    <mergeCell ref="AD80:AE83"/>
    <mergeCell ref="AI86:AL88"/>
    <mergeCell ref="AH80:AI83"/>
    <mergeCell ref="AM86:AP88"/>
    <mergeCell ref="AL80:AM83"/>
    <mergeCell ref="N80:O8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2020-10-21T06:39:20Z</dcterms:created>
  <dcterms:modified xsi:type="dcterms:W3CDTF">2020-10-21T08:07:08Z</dcterms:modified>
</cp:coreProperties>
</file>